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65" windowWidth="15180" windowHeight="15045" tabRatio="809" activeTab="1"/>
  </bookViews>
  <sheets>
    <sheet name="Zadani" sheetId="22" r:id="rId1"/>
    <sheet name="Desky" sheetId="25" r:id="rId2"/>
    <sheet name="1" sheetId="17" r:id="rId3"/>
    <sheet name="2" sheetId="24" r:id="rId4"/>
    <sheet name="PP" sheetId="26" r:id="rId5"/>
  </sheets>
  <definedNames>
    <definedName name="_xlnm.Print_Area" localSheetId="1">Desky!$A$1:$K$36</definedName>
  </definedNames>
  <calcPr calcId="145621"/>
</workbook>
</file>

<file path=xl/calcChain.xml><?xml version="1.0" encoding="utf-8"?>
<calcChain xmlns="http://schemas.openxmlformats.org/spreadsheetml/2006/main">
  <c r="B33" i="26" l="1"/>
  <c r="A25" i="26"/>
  <c r="B23" i="26"/>
  <c r="B22" i="26"/>
  <c r="B16" i="26"/>
  <c r="B15" i="26"/>
  <c r="B14" i="26"/>
  <c r="B12" i="26"/>
  <c r="I7" i="25"/>
  <c r="J30" i="25" s="1"/>
  <c r="A23" i="24"/>
  <c r="A23" i="17"/>
  <c r="D28" i="25"/>
  <c r="C28" i="25"/>
  <c r="A12" i="25"/>
  <c r="C26" i="25" s="1"/>
  <c r="I9" i="25"/>
  <c r="C9" i="25"/>
  <c r="I8" i="25"/>
  <c r="C7" i="25"/>
  <c r="K4" i="25"/>
  <c r="J4" i="25"/>
  <c r="I4" i="25"/>
  <c r="H4" i="25"/>
  <c r="G4" i="25"/>
  <c r="F4" i="25"/>
  <c r="K3" i="25"/>
  <c r="J3" i="25"/>
  <c r="I3" i="25"/>
  <c r="H3" i="25"/>
  <c r="G3" i="25"/>
  <c r="F3" i="25"/>
  <c r="K2" i="25"/>
  <c r="J2" i="25"/>
  <c r="I2" i="25"/>
  <c r="H2" i="25"/>
  <c r="G2" i="25"/>
  <c r="F2" i="25"/>
  <c r="G45" i="24"/>
  <c r="G43" i="24"/>
  <c r="G42" i="24"/>
  <c r="A18" i="24"/>
  <c r="A10" i="24"/>
  <c r="B8" i="24"/>
  <c r="G43" i="17"/>
  <c r="G45" i="17"/>
  <c r="G42" i="17"/>
  <c r="A18" i="17"/>
  <c r="A10" i="17"/>
  <c r="B8" i="17"/>
</calcChain>
</file>

<file path=xl/comments1.xml><?xml version="1.0" encoding="utf-8"?>
<comments xmlns="http://schemas.openxmlformats.org/spreadsheetml/2006/main">
  <authors>
    <author>TEST</author>
    <author>Tom Urban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TEST:</t>
        </r>
        <r>
          <rPr>
            <sz val="9"/>
            <color indexed="81"/>
            <rFont val="Tahoma"/>
            <family val="2"/>
            <charset val="238"/>
          </rPr>
          <t xml:space="preserve">
Roletka</t>
        </r>
      </text>
    </comment>
    <comment ref="B10" authorId="1">
      <text>
        <r>
          <rPr>
            <b/>
            <sz val="9"/>
            <color indexed="81"/>
            <rFont val="Tahoma"/>
            <family val="2"/>
            <charset val="238"/>
          </rPr>
          <t>Tom Urban:</t>
        </r>
        <r>
          <rPr>
            <sz val="9"/>
            <color indexed="81"/>
            <rFont val="Tahoma"/>
            <family val="2"/>
            <charset val="238"/>
          </rPr>
          <t xml:space="preserve">
Roletka</t>
        </r>
      </text>
    </comment>
  </commentList>
</comments>
</file>

<file path=xl/sharedStrings.xml><?xml version="1.0" encoding="utf-8"?>
<sst xmlns="http://schemas.openxmlformats.org/spreadsheetml/2006/main" count="100" uniqueCount="67">
  <si>
    <t>415 01  Teplice</t>
  </si>
  <si>
    <t>tel.: 417 532 110</t>
  </si>
  <si>
    <t>Investor:</t>
  </si>
  <si>
    <t>Zhotovitel:</t>
  </si>
  <si>
    <t>Vypracoval</t>
  </si>
  <si>
    <t>Kontroloval</t>
  </si>
  <si>
    <t>Zakázkové číslo</t>
  </si>
  <si>
    <t>Datum</t>
  </si>
  <si>
    <t>Stupeň</t>
  </si>
  <si>
    <t>Název akce:</t>
  </si>
  <si>
    <t>Obsah:</t>
  </si>
  <si>
    <t>Paré:</t>
  </si>
  <si>
    <t>SITEZ</t>
  </si>
  <si>
    <t>Název akce :</t>
  </si>
  <si>
    <t>Seznam dokumentace</t>
  </si>
  <si>
    <t>Poř. číslo</t>
  </si>
  <si>
    <t>Název</t>
  </si>
  <si>
    <t>Poř. číslo:</t>
  </si>
  <si>
    <t>Zakázkové číslo:</t>
  </si>
  <si>
    <t>Datum:</t>
  </si>
  <si>
    <t>Vypracoval:</t>
  </si>
  <si>
    <t>Pořadové číslo:</t>
  </si>
  <si>
    <t>www.sitez.cz</t>
  </si>
  <si>
    <t>Technická zpráva</t>
  </si>
  <si>
    <t>Ing. Mandzák Jan</t>
  </si>
  <si>
    <t>Specifikace</t>
  </si>
  <si>
    <t>Revize:</t>
  </si>
  <si>
    <t>-</t>
  </si>
  <si>
    <t>Ing. Urban Tomáš</t>
  </si>
  <si>
    <t>Ing. Běhounek J.</t>
  </si>
  <si>
    <t>Novoveská 3370</t>
  </si>
  <si>
    <t>Sídlo:</t>
  </si>
  <si>
    <t>tel./fax.:</t>
  </si>
  <si>
    <t>web:</t>
  </si>
  <si>
    <t>Dne:</t>
  </si>
  <si>
    <t>Adresát:</t>
  </si>
  <si>
    <t>Předávací protokol</t>
  </si>
  <si>
    <t>Předáváme vám vypracovanou dokumentaci</t>
  </si>
  <si>
    <t>Zak. číslo:</t>
  </si>
  <si>
    <t>Stupeň:</t>
  </si>
  <si>
    <t>Název:</t>
  </si>
  <si>
    <t>Počet:</t>
  </si>
  <si>
    <t>6x + 2xCD</t>
  </si>
  <si>
    <t>Předal:</t>
  </si>
  <si>
    <t>Převzal:</t>
  </si>
  <si>
    <t>Bc. Fujan Michael</t>
  </si>
  <si>
    <t>Škrabal Jindřich</t>
  </si>
  <si>
    <t>Ing. Rambousková</t>
  </si>
  <si>
    <t>Bc. Běhounek A.</t>
  </si>
  <si>
    <t>Ing. Mrázek Jakub</t>
  </si>
  <si>
    <t>Bc. Švarcbach K.</t>
  </si>
  <si>
    <t>Severočeská teplárenská a.s.</t>
  </si>
  <si>
    <t>Teplárenská 2</t>
  </si>
  <si>
    <t>434 03 Most, Komořany</t>
  </si>
  <si>
    <t>23 - 031</t>
  </si>
  <si>
    <t>03 / 2024</t>
  </si>
  <si>
    <t>DPS</t>
  </si>
  <si>
    <t>287 33 118</t>
  </si>
  <si>
    <t>PS 01 - HVS</t>
  </si>
  <si>
    <t>D2_1</t>
  </si>
  <si>
    <t>D2_2</t>
  </si>
  <si>
    <t>PS 01 - Elektro</t>
  </si>
  <si>
    <t>PS 01 - Technologická část</t>
  </si>
  <si>
    <t>D2_3</t>
  </si>
  <si>
    <t>PS 01 - MaR a elektro</t>
  </si>
  <si>
    <t>Rozšíření TN Litvínov etapa I.
D2 - Dokumentace technologických objektů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</si>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</sst>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0"/>
      <name val="Arial"/>
      <charset val="238"/>
    </font>
    <font>
      <u/>
      <sz val="10"/>
      <color indexed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b/>
      <i/>
      <sz val="14"/>
      <name val="Arial"/>
      <family val="2"/>
      <charset val="238"/>
    </font>
    <font>
      <sz val="12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i/>
      <sz val="20"/>
      <color indexed="8"/>
      <name val="Swis721 BlkEx BT"/>
      <family val="2"/>
    </font>
    <font>
      <b/>
      <sz val="18"/>
      <color indexed="18"/>
      <name val="Arial"/>
      <family val="2"/>
      <charset val="238"/>
    </font>
    <font>
      <b/>
      <sz val="16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4"/>
      <name val="Arial"/>
      <family val="2"/>
      <charset val="238"/>
    </font>
    <font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18">
    <xf numFmtId="0" fontId="0" fillId="0" borderId="0" xfId="0"/>
    <xf numFmtId="0" fontId="0" fillId="0" borderId="0" xfId="0" applyAlignment="1" applyProtection="1"/>
    <xf numFmtId="0" fontId="0" fillId="0" borderId="0" xfId="0" applyProtection="1"/>
    <xf numFmtId="0" fontId="2" fillId="0" borderId="0" xfId="0" applyFont="1" applyAlignment="1" applyProtection="1"/>
    <xf numFmtId="0" fontId="0" fillId="0" borderId="0" xfId="0" applyBorder="1" applyProtection="1"/>
    <xf numFmtId="0" fontId="0" fillId="0" borderId="1" xfId="0" applyBorder="1" applyProtection="1"/>
    <xf numFmtId="0" fontId="3" fillId="0" borderId="2" xfId="0" applyFont="1" applyBorder="1" applyProtection="1"/>
    <xf numFmtId="0" fontId="6" fillId="0" borderId="3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0" fillId="0" borderId="5" xfId="0" applyBorder="1" applyProtection="1"/>
    <xf numFmtId="0" fontId="0" fillId="0" borderId="6" xfId="0" applyBorder="1" applyProtection="1"/>
    <xf numFmtId="0" fontId="0" fillId="0" borderId="7" xfId="0" applyBorder="1" applyProtection="1"/>
    <xf numFmtId="0" fontId="3" fillId="0" borderId="0" xfId="0" applyFont="1" applyBorder="1" applyAlignment="1" applyProtection="1"/>
    <xf numFmtId="0" fontId="19" fillId="0" borderId="8" xfId="0" applyFont="1" applyBorder="1" applyAlignment="1" applyProtection="1">
      <alignment vertical="center" wrapText="1"/>
    </xf>
    <xf numFmtId="0" fontId="19" fillId="0" borderId="9" xfId="0" applyFont="1" applyBorder="1" applyAlignment="1" applyProtection="1">
      <alignment vertical="center" wrapText="1"/>
    </xf>
    <xf numFmtId="0" fontId="19" fillId="0" borderId="4" xfId="0" applyFont="1" applyBorder="1" applyAlignment="1" applyProtection="1">
      <alignment vertical="center" wrapText="1"/>
    </xf>
    <xf numFmtId="0" fontId="19" fillId="0" borderId="6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left"/>
    </xf>
    <xf numFmtId="0" fontId="0" fillId="0" borderId="0" xfId="0" applyBorder="1"/>
    <xf numFmtId="49" fontId="18" fillId="0" borderId="0" xfId="0" applyNumberFormat="1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Border="1" applyAlignment="1" applyProtection="1"/>
    <xf numFmtId="0" fontId="16" fillId="0" borderId="0" xfId="0" applyFont="1" applyBorder="1" applyAlignment="1" applyProtection="1"/>
    <xf numFmtId="0" fontId="7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Border="1" applyAlignment="1" applyProtection="1">
      <protection locked="0"/>
    </xf>
    <xf numFmtId="0" fontId="10" fillId="2" borderId="19" xfId="0" applyFont="1" applyFill="1" applyBorder="1" applyProtection="1"/>
    <xf numFmtId="0" fontId="10" fillId="2" borderId="0" xfId="0" applyFont="1" applyFill="1" applyBorder="1" applyProtection="1"/>
    <xf numFmtId="0" fontId="2" fillId="2" borderId="20" xfId="0" applyFont="1" applyFill="1" applyBorder="1" applyAlignment="1" applyProtection="1"/>
    <xf numFmtId="0" fontId="2" fillId="2" borderId="21" xfId="0" applyFont="1" applyFill="1" applyBorder="1" applyAlignment="1" applyProtection="1"/>
    <xf numFmtId="0" fontId="2" fillId="2" borderId="22" xfId="0" applyFont="1" applyFill="1" applyBorder="1" applyProtection="1"/>
    <xf numFmtId="0" fontId="2" fillId="2" borderId="23" xfId="0" applyFont="1" applyFill="1" applyBorder="1" applyProtection="1"/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vertical="center" wrapText="1"/>
      <protection locked="0"/>
    </xf>
    <xf numFmtId="49" fontId="8" fillId="0" borderId="0" xfId="0" applyNumberFormat="1" applyFont="1" applyBorder="1" applyAlignment="1" applyProtection="1">
      <alignment vertical="center"/>
      <protection locked="0"/>
    </xf>
    <xf numFmtId="0" fontId="7" fillId="0" borderId="0" xfId="0" applyFont="1"/>
    <xf numFmtId="49" fontId="7" fillId="0" borderId="0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>
      <alignment vertical="center"/>
    </xf>
    <xf numFmtId="0" fontId="0" fillId="0" borderId="0" xfId="0"/>
    <xf numFmtId="0" fontId="2" fillId="2" borderId="23" xfId="0" applyNumberFormat="1" applyFont="1" applyFill="1" applyBorder="1" applyAlignment="1" applyProtection="1">
      <alignment horizontal="left"/>
    </xf>
    <xf numFmtId="0" fontId="13" fillId="2" borderId="10" xfId="0" applyNumberFormat="1" applyFont="1" applyFill="1" applyBorder="1"/>
    <xf numFmtId="0" fontId="13" fillId="2" borderId="11" xfId="0" applyNumberFormat="1" applyFont="1" applyFill="1" applyBorder="1"/>
    <xf numFmtId="0" fontId="13" fillId="2" borderId="12" xfId="0" applyNumberFormat="1" applyFont="1" applyFill="1" applyBorder="1"/>
    <xf numFmtId="0" fontId="0" fillId="0" borderId="0" xfId="0" applyNumberFormat="1"/>
    <xf numFmtId="0" fontId="13" fillId="2" borderId="13" xfId="0" applyNumberFormat="1" applyFont="1" applyFill="1" applyBorder="1"/>
    <xf numFmtId="0" fontId="13" fillId="2" borderId="0" xfId="0" applyNumberFormat="1" applyFont="1" applyFill="1" applyBorder="1"/>
    <xf numFmtId="0" fontId="13" fillId="2" borderId="14" xfId="0" applyNumberFormat="1" applyFont="1" applyFill="1" applyBorder="1"/>
    <xf numFmtId="0" fontId="13" fillId="2" borderId="15" xfId="0" applyNumberFormat="1" applyFont="1" applyFill="1" applyBorder="1"/>
    <xf numFmtId="0" fontId="13" fillId="2" borderId="16" xfId="0" applyNumberFormat="1" applyFont="1" applyFill="1" applyBorder="1"/>
    <xf numFmtId="0" fontId="16" fillId="2" borderId="17" xfId="0" applyNumberFormat="1" applyFont="1" applyFill="1" applyBorder="1"/>
    <xf numFmtId="0" fontId="6" fillId="2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/>
    <xf numFmtId="0" fontId="0" fillId="0" borderId="0" xfId="0" applyNumberFormat="1" applyFill="1"/>
    <xf numFmtId="0" fontId="27" fillId="0" borderId="0" xfId="0" applyNumberFormat="1" applyFont="1" applyFill="1" applyBorder="1"/>
    <xf numFmtId="0" fontId="13" fillId="0" borderId="23" xfId="0" applyNumberFormat="1" applyFont="1" applyFill="1" applyBorder="1"/>
    <xf numFmtId="0" fontId="0" fillId="0" borderId="23" xfId="0" applyNumberFormat="1" applyFill="1" applyBorder="1"/>
    <xf numFmtId="0" fontId="2" fillId="0" borderId="0" xfId="0" applyNumberFormat="1" applyFont="1"/>
    <xf numFmtId="0" fontId="14" fillId="0" borderId="0" xfId="0" applyNumberFormat="1" applyFont="1" applyFill="1" applyBorder="1" applyAlignment="1"/>
    <xf numFmtId="0" fontId="28" fillId="0" borderId="0" xfId="0" applyNumberFormat="1" applyFont="1" applyFill="1" applyBorder="1" applyProtection="1">
      <protection locked="0"/>
    </xf>
    <xf numFmtId="0" fontId="7" fillId="0" borderId="0" xfId="0" applyNumberFormat="1" applyFont="1" applyFill="1" applyAlignment="1"/>
    <xf numFmtId="0" fontId="0" fillId="0" borderId="0" xfId="0" applyNumberFormat="1" applyFill="1" applyAlignment="1"/>
    <xf numFmtId="0" fontId="7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/>
    <xf numFmtId="0" fontId="30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 applyProtection="1">
      <alignment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Alignment="1"/>
    <xf numFmtId="0" fontId="20" fillId="0" borderId="0" xfId="0" applyNumberFormat="1" applyFont="1" applyAlignment="1" applyProtection="1">
      <protection locked="0"/>
    </xf>
    <xf numFmtId="0" fontId="7" fillId="0" borderId="0" xfId="0" applyNumberFormat="1" applyFont="1"/>
    <xf numFmtId="49" fontId="8" fillId="0" borderId="0" xfId="0" applyNumberFormat="1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49" fontId="2" fillId="0" borderId="57" xfId="0" applyNumberFormat="1" applyFont="1" applyBorder="1" applyAlignment="1" applyProtection="1">
      <alignment horizontal="center" vertical="center"/>
      <protection locked="0"/>
    </xf>
    <xf numFmtId="49" fontId="2" fillId="0" borderId="58" xfId="0" applyNumberFormat="1" applyFont="1" applyBorder="1" applyAlignment="1" applyProtection="1">
      <alignment horizontal="center" vertical="center"/>
      <protection locked="0"/>
    </xf>
    <xf numFmtId="49" fontId="2" fillId="0" borderId="59" xfId="0" applyNumberFormat="1" applyFont="1" applyBorder="1" applyAlignment="1" applyProtection="1">
      <alignment horizontal="left" vertical="center"/>
      <protection locked="0"/>
    </xf>
    <xf numFmtId="49" fontId="2" fillId="0" borderId="60" xfId="0" applyNumberFormat="1" applyFont="1" applyBorder="1" applyAlignment="1" applyProtection="1">
      <alignment horizontal="left" vertical="center"/>
      <protection locked="0"/>
    </xf>
    <xf numFmtId="49" fontId="2" fillId="0" borderId="61" xfId="0" applyNumberFormat="1" applyFont="1" applyBorder="1" applyAlignment="1" applyProtection="1">
      <alignment horizontal="left" vertical="center"/>
      <protection locked="0"/>
    </xf>
    <xf numFmtId="0" fontId="2" fillId="0" borderId="52" xfId="0" applyFont="1" applyBorder="1" applyAlignment="1" applyProtection="1">
      <alignment horizontal="center"/>
    </xf>
    <xf numFmtId="0" fontId="2" fillId="0" borderId="53" xfId="0" applyFont="1" applyBorder="1" applyAlignment="1" applyProtection="1">
      <alignment horizontal="center"/>
    </xf>
    <xf numFmtId="0" fontId="2" fillId="0" borderId="53" xfId="0" applyFont="1" applyBorder="1" applyAlignment="1" applyProtection="1">
      <alignment horizontal="left"/>
    </xf>
    <xf numFmtId="0" fontId="2" fillId="0" borderId="54" xfId="0" applyFont="1" applyBorder="1" applyAlignment="1" applyProtection="1">
      <alignment horizontal="left"/>
    </xf>
    <xf numFmtId="0" fontId="2" fillId="0" borderId="55" xfId="0" applyNumberFormat="1" applyFont="1" applyBorder="1" applyAlignment="1" applyProtection="1">
      <alignment horizontal="center" vertical="center"/>
      <protection locked="0"/>
    </xf>
    <xf numFmtId="49" fontId="2" fillId="0" borderId="38" xfId="0" applyNumberFormat="1" applyFont="1" applyBorder="1" applyAlignment="1" applyProtection="1">
      <alignment horizontal="center" vertical="center"/>
      <protection locked="0"/>
    </xf>
    <xf numFmtId="49" fontId="2" fillId="0" borderId="21" xfId="0" applyNumberFormat="1" applyFont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49" fontId="2" fillId="0" borderId="63" xfId="0" applyNumberFormat="1" applyFont="1" applyBorder="1" applyAlignment="1" applyProtection="1">
      <alignment horizontal="left" vertical="center"/>
      <protection locked="0"/>
    </xf>
    <xf numFmtId="49" fontId="2" fillId="0" borderId="36" xfId="0" applyNumberFormat="1" applyFont="1" applyBorder="1" applyAlignment="1" applyProtection="1">
      <alignment horizontal="left" vertical="center"/>
      <protection locked="0"/>
    </xf>
    <xf numFmtId="49" fontId="2" fillId="0" borderId="39" xfId="0" applyNumberFormat="1" applyFont="1" applyBorder="1" applyAlignment="1" applyProtection="1">
      <alignment horizontal="left" vertical="center"/>
      <protection locked="0"/>
    </xf>
    <xf numFmtId="49" fontId="2" fillId="0" borderId="56" xfId="0" applyNumberFormat="1" applyFont="1" applyBorder="1" applyAlignment="1" applyProtection="1">
      <alignment horizontal="left" vertical="center"/>
      <protection locked="0"/>
    </xf>
    <xf numFmtId="49" fontId="2" fillId="0" borderId="32" xfId="0" applyNumberFormat="1" applyFont="1" applyBorder="1" applyAlignment="1" applyProtection="1">
      <alignment horizontal="left" vertical="center"/>
      <protection locked="0"/>
    </xf>
    <xf numFmtId="49" fontId="2" fillId="0" borderId="33" xfId="0" applyNumberFormat="1" applyFont="1" applyBorder="1" applyAlignment="1" applyProtection="1">
      <alignment horizontal="left" vertical="center"/>
      <protection locked="0"/>
    </xf>
    <xf numFmtId="49" fontId="2" fillId="0" borderId="64" xfId="0" applyNumberFormat="1" applyFont="1" applyBorder="1" applyAlignment="1" applyProtection="1">
      <alignment horizontal="left" vertical="center"/>
      <protection locked="0"/>
    </xf>
    <xf numFmtId="0" fontId="9" fillId="2" borderId="36" xfId="0" applyFont="1" applyFill="1" applyBorder="1" applyAlignment="1" applyProtection="1">
      <alignment horizontal="left"/>
    </xf>
    <xf numFmtId="0" fontId="9" fillId="2" borderId="39" xfId="0" applyFont="1" applyFill="1" applyBorder="1" applyAlignment="1" applyProtection="1">
      <alignment horizontal="left"/>
    </xf>
    <xf numFmtId="0" fontId="9" fillId="2" borderId="38" xfId="0" applyFont="1" applyFill="1" applyBorder="1" applyAlignment="1" applyProtection="1">
      <alignment horizontal="left"/>
    </xf>
    <xf numFmtId="0" fontId="2" fillId="2" borderId="19" xfId="0" applyNumberFormat="1" applyFont="1" applyFill="1" applyBorder="1" applyAlignment="1" applyProtection="1">
      <alignment horizontal="left" vertical="center" wrapText="1"/>
    </xf>
    <xf numFmtId="0" fontId="2" fillId="2" borderId="44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left" vertical="center" wrapText="1"/>
    </xf>
    <xf numFmtId="0" fontId="2" fillId="2" borderId="23" xfId="0" applyNumberFormat="1" applyFont="1" applyFill="1" applyBorder="1" applyAlignment="1" applyProtection="1">
      <alignment horizontal="left" vertical="top"/>
    </xf>
    <xf numFmtId="0" fontId="2" fillId="2" borderId="45" xfId="0" applyNumberFormat="1" applyFont="1" applyFill="1" applyBorder="1" applyAlignment="1" applyProtection="1">
      <alignment horizontal="left" vertical="top"/>
    </xf>
    <xf numFmtId="0" fontId="11" fillId="0" borderId="46" xfId="0" applyFont="1" applyBorder="1" applyAlignment="1" applyProtection="1">
      <alignment horizontal="left"/>
    </xf>
    <xf numFmtId="0" fontId="11" fillId="0" borderId="47" xfId="0" applyFont="1" applyBorder="1" applyAlignment="1" applyProtection="1">
      <alignment horizontal="left"/>
    </xf>
    <xf numFmtId="0" fontId="11" fillId="0" borderId="48" xfId="0" applyFont="1" applyBorder="1" applyAlignment="1" applyProtection="1">
      <alignment horizontal="center"/>
    </xf>
    <xf numFmtId="0" fontId="11" fillId="0" borderId="47" xfId="0" applyFont="1" applyBorder="1" applyAlignment="1" applyProtection="1">
      <alignment horizontal="center"/>
    </xf>
    <xf numFmtId="0" fontId="11" fillId="0" borderId="49" xfId="0" applyFont="1" applyBorder="1" applyAlignment="1" applyProtection="1">
      <alignment horizontal="center"/>
    </xf>
    <xf numFmtId="0" fontId="12" fillId="0" borderId="50" xfId="0" applyFont="1" applyBorder="1" applyAlignment="1" applyProtection="1">
      <alignment horizontal="center"/>
    </xf>
    <xf numFmtId="0" fontId="12" fillId="0" borderId="5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left"/>
    </xf>
    <xf numFmtId="0" fontId="3" fillId="0" borderId="8" xfId="0" applyFont="1" applyBorder="1" applyAlignment="1" applyProtection="1">
      <alignment horizontal="left"/>
    </xf>
    <xf numFmtId="0" fontId="3" fillId="0" borderId="26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/>
    </xf>
    <xf numFmtId="0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1" xfId="0" applyNumberFormat="1" applyFont="1" applyBorder="1" applyAlignment="1" applyProtection="1">
      <alignment horizontal="center" vertical="center"/>
      <protection locked="0"/>
    </xf>
    <xf numFmtId="0" fontId="22" fillId="0" borderId="2" xfId="0" applyNumberFormat="1" applyFont="1" applyBorder="1" applyAlignment="1" applyProtection="1">
      <alignment horizontal="center" vertical="center"/>
      <protection locked="0"/>
    </xf>
    <xf numFmtId="0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21" xfId="0" applyNumberFormat="1" applyFont="1" applyBorder="1" applyAlignment="1" applyProtection="1">
      <alignment horizontal="center" vertical="center"/>
      <protection locked="0"/>
    </xf>
    <xf numFmtId="49" fontId="22" fillId="0" borderId="1" xfId="0" applyNumberFormat="1" applyFont="1" applyBorder="1" applyAlignment="1" applyProtection="1">
      <alignment horizontal="center" vertical="center"/>
      <protection locked="0"/>
    </xf>
    <xf numFmtId="49" fontId="22" fillId="0" borderId="21" xfId="0" applyNumberFormat="1" applyFont="1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left"/>
    </xf>
    <xf numFmtId="0" fontId="0" fillId="0" borderId="42" xfId="0" applyBorder="1" applyAlignment="1" applyProtection="1">
      <alignment horizontal="left"/>
    </xf>
    <xf numFmtId="0" fontId="0" fillId="0" borderId="42" xfId="0" applyNumberFormat="1" applyBorder="1" applyAlignment="1" applyProtection="1">
      <alignment horizontal="left"/>
    </xf>
    <xf numFmtId="0" fontId="0" fillId="0" borderId="43" xfId="0" applyNumberFormat="1" applyBorder="1" applyAlignment="1" applyProtection="1">
      <alignment horizontal="left"/>
    </xf>
    <xf numFmtId="0" fontId="0" fillId="0" borderId="35" xfId="0" applyBorder="1" applyAlignment="1" applyProtection="1">
      <alignment horizontal="left"/>
    </xf>
    <xf numFmtId="0" fontId="0" fillId="0" borderId="36" xfId="0" applyBorder="1" applyAlignment="1" applyProtection="1">
      <alignment horizontal="left"/>
    </xf>
    <xf numFmtId="0" fontId="7" fillId="0" borderId="37" xfId="0" applyNumberFormat="1" applyFont="1" applyBorder="1" applyAlignment="1" applyProtection="1">
      <alignment horizontal="left"/>
    </xf>
    <xf numFmtId="0" fontId="0" fillId="0" borderId="37" xfId="0" applyBorder="1" applyAlignment="1" applyProtection="1">
      <alignment horizontal="left"/>
    </xf>
    <xf numFmtId="0" fontId="0" fillId="0" borderId="36" xfId="0" applyNumberFormat="1" applyBorder="1" applyAlignment="1" applyProtection="1">
      <alignment horizontal="left"/>
    </xf>
    <xf numFmtId="0" fontId="0" fillId="0" borderId="39" xfId="0" applyNumberFormat="1" applyBorder="1" applyAlignment="1" applyProtection="1">
      <alignment horizontal="left"/>
    </xf>
    <xf numFmtId="0" fontId="0" fillId="0" borderId="40" xfId="0" applyNumberFormat="1" applyBorder="1" applyAlignment="1" applyProtection="1">
      <alignment horizontal="left"/>
    </xf>
    <xf numFmtId="0" fontId="20" fillId="0" borderId="37" xfId="0" applyNumberFormat="1" applyFont="1" applyBorder="1" applyAlignment="1" applyProtection="1">
      <alignment horizontal="left"/>
      <protection locked="0"/>
    </xf>
    <xf numFmtId="0" fontId="0" fillId="0" borderId="38" xfId="0" applyBorder="1" applyAlignment="1" applyProtection="1">
      <alignment horizontal="left"/>
    </xf>
    <xf numFmtId="0" fontId="0" fillId="0" borderId="29" xfId="0" applyBorder="1" applyAlignment="1" applyProtection="1">
      <alignment horizontal="left"/>
    </xf>
    <xf numFmtId="0" fontId="0" fillId="0" borderId="30" xfId="0" applyBorder="1" applyAlignment="1" applyProtection="1">
      <alignment horizontal="left"/>
    </xf>
    <xf numFmtId="0" fontId="7" fillId="0" borderId="31" xfId="0" applyNumberFormat="1" applyFont="1" applyBorder="1" applyAlignment="1" applyProtection="1">
      <alignment horizontal="left"/>
    </xf>
    <xf numFmtId="0" fontId="7" fillId="0" borderId="32" xfId="0" applyNumberFormat="1" applyFont="1" applyBorder="1" applyAlignment="1" applyProtection="1">
      <alignment horizontal="left"/>
    </xf>
    <xf numFmtId="0" fontId="7" fillId="0" borderId="33" xfId="0" applyNumberFormat="1" applyFont="1" applyBorder="1" applyAlignment="1" applyProtection="1">
      <alignment horizontal="left"/>
    </xf>
    <xf numFmtId="0" fontId="7" fillId="0" borderId="34" xfId="0" applyNumberFormat="1" applyFont="1" applyBorder="1" applyAlignment="1" applyProtection="1">
      <alignment horizontal="left"/>
    </xf>
    <xf numFmtId="0" fontId="4" fillId="0" borderId="24" xfId="0" applyFont="1" applyBorder="1" applyAlignment="1" applyProtection="1">
      <alignment horizontal="left"/>
    </xf>
    <xf numFmtId="0" fontId="4" fillId="0" borderId="8" xfId="0" applyFont="1" applyBorder="1" applyAlignment="1" applyProtection="1">
      <alignment horizontal="left"/>
    </xf>
    <xf numFmtId="0" fontId="4" fillId="0" borderId="25" xfId="0" applyFont="1" applyBorder="1" applyAlignment="1" applyProtection="1">
      <alignment horizontal="left"/>
    </xf>
    <xf numFmtId="0" fontId="4" fillId="0" borderId="26" xfId="0" applyFont="1" applyBorder="1" applyAlignment="1" applyProtection="1">
      <alignment horizontal="left"/>
    </xf>
    <xf numFmtId="0" fontId="4" fillId="0" borderId="9" xfId="0" applyFont="1" applyBorder="1" applyAlignment="1" applyProtection="1">
      <alignment horizontal="left"/>
    </xf>
    <xf numFmtId="0" fontId="2" fillId="0" borderId="21" xfId="0" applyNumberFormat="1" applyFont="1" applyBorder="1" applyAlignment="1" applyProtection="1">
      <alignment horizontal="left"/>
    </xf>
    <xf numFmtId="0" fontId="2" fillId="0" borderId="0" xfId="0" applyNumberFormat="1" applyFont="1" applyBorder="1" applyAlignment="1" applyProtection="1">
      <alignment horizontal="left"/>
    </xf>
    <xf numFmtId="0" fontId="2" fillId="0" borderId="1" xfId="0" applyNumberFormat="1" applyFont="1" applyBorder="1" applyAlignment="1" applyProtection="1">
      <alignment horizontal="left"/>
    </xf>
    <xf numFmtId="0" fontId="7" fillId="0" borderId="21" xfId="0" applyNumberFormat="1" applyFont="1" applyBorder="1" applyAlignment="1" applyProtection="1">
      <alignment horizontal="left"/>
    </xf>
    <xf numFmtId="0" fontId="7" fillId="0" borderId="0" xfId="0" applyNumberFormat="1" applyFont="1" applyBorder="1" applyAlignment="1" applyProtection="1">
      <alignment horizontal="left"/>
    </xf>
    <xf numFmtId="0" fontId="7" fillId="0" borderId="1" xfId="0" applyNumberFormat="1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27" xfId="0" applyBorder="1" applyAlignment="1" applyProtection="1">
      <alignment horizontal="left"/>
    </xf>
    <xf numFmtId="0" fontId="1" fillId="0" borderId="4" xfId="1" applyBorder="1" applyAlignment="1" applyProtection="1">
      <alignment horizontal="left"/>
    </xf>
    <xf numFmtId="0" fontId="1" fillId="0" borderId="28" xfId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9" fillId="0" borderId="27" xfId="0" applyFont="1" applyBorder="1" applyAlignment="1" applyProtection="1">
      <alignment horizontal="center"/>
    </xf>
    <xf numFmtId="0" fontId="8" fillId="0" borderId="21" xfId="0" applyNumberFormat="1" applyFont="1" applyBorder="1" applyAlignment="1" applyProtection="1">
      <alignment horizontal="left"/>
      <protection locked="0"/>
    </xf>
    <xf numFmtId="0" fontId="8" fillId="0" borderId="0" xfId="0" applyNumberFormat="1" applyFont="1" applyBorder="1" applyAlignment="1" applyProtection="1">
      <alignment horizontal="left"/>
      <protection locked="0"/>
    </xf>
    <xf numFmtId="0" fontId="8" fillId="0" borderId="1" xfId="0" applyNumberFormat="1" applyFont="1" applyBorder="1" applyAlignment="1" applyProtection="1">
      <alignment horizontal="left"/>
      <protection locked="0"/>
    </xf>
    <xf numFmtId="0" fontId="7" fillId="0" borderId="5" xfId="0" applyNumberFormat="1" applyFont="1" applyBorder="1" applyAlignment="1" applyProtection="1">
      <alignment horizontal="left"/>
    </xf>
    <xf numFmtId="0" fontId="7" fillId="0" borderId="4" xfId="0" applyNumberFormat="1" applyFont="1" applyBorder="1" applyAlignment="1" applyProtection="1">
      <alignment horizontal="left"/>
    </xf>
    <xf numFmtId="0" fontId="7" fillId="0" borderId="6" xfId="0" applyNumberFormat="1" applyFont="1" applyBorder="1" applyAlignment="1" applyProtection="1">
      <alignment horizontal="left"/>
    </xf>
    <xf numFmtId="0" fontId="9" fillId="0" borderId="0" xfId="0" applyNumberFormat="1" applyFont="1" applyAlignment="1" applyProtection="1">
      <alignment horizontal="center" vertical="center" wrapText="1"/>
    </xf>
    <xf numFmtId="0" fontId="1" fillId="2" borderId="0" xfId="1" applyNumberFormat="1" applyFill="1" applyBorder="1" applyAlignment="1" applyProtection="1"/>
    <xf numFmtId="0" fontId="15" fillId="2" borderId="0" xfId="1" applyNumberFormat="1" applyFont="1" applyFill="1" applyBorder="1" applyAlignment="1" applyProtection="1"/>
    <xf numFmtId="0" fontId="15" fillId="2" borderId="63" xfId="1" applyNumberFormat="1" applyFont="1" applyFill="1" applyBorder="1" applyAlignment="1" applyProtection="1"/>
    <xf numFmtId="0" fontId="16" fillId="2" borderId="62" xfId="0" applyNumberFormat="1" applyFont="1" applyFill="1" applyBorder="1" applyAlignment="1" applyProtection="1">
      <alignment horizontal="left"/>
    </xf>
    <xf numFmtId="0" fontId="16" fillId="2" borderId="18" xfId="0" applyNumberFormat="1" applyFont="1" applyFill="1" applyBorder="1" applyAlignment="1" applyProtection="1">
      <alignment horizontal="left"/>
    </xf>
    <xf numFmtId="0" fontId="17" fillId="2" borderId="0" xfId="0" applyNumberFormat="1" applyFont="1" applyFill="1" applyBorder="1" applyAlignment="1">
      <alignment horizontal="left" vertical="top"/>
    </xf>
    <xf numFmtId="0" fontId="14" fillId="2" borderId="0" xfId="0" applyNumberFormat="1" applyFont="1" applyFill="1" applyBorder="1" applyAlignment="1" applyProtection="1"/>
    <xf numFmtId="0" fontId="14" fillId="2" borderId="63" xfId="0" applyNumberFormat="1" applyFont="1" applyFill="1" applyBorder="1" applyAlignment="1" applyProtection="1"/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6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right" vertical="center"/>
    </xf>
    <xf numFmtId="0" fontId="2" fillId="2" borderId="62" xfId="0" applyNumberFormat="1" applyFont="1" applyFill="1" applyBorder="1" applyAlignment="1">
      <alignment horizontal="right" vertical="center"/>
    </xf>
    <xf numFmtId="0" fontId="23" fillId="0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>
      <alignment horizontal="left"/>
    </xf>
    <xf numFmtId="0" fontId="0" fillId="0" borderId="0" xfId="0" applyNumberFormat="1"/>
    <xf numFmtId="0" fontId="7" fillId="0" borderId="0" xfId="0" applyNumberFormat="1" applyFont="1" applyFill="1" applyAlignment="1" applyProtection="1">
      <alignment horizontal="left" vertical="top" wrapText="1"/>
      <protection locked="0"/>
    </xf>
    <xf numFmtId="0" fontId="1" fillId="0" borderId="0" xfId="1" applyNumberFormat="1" applyFill="1" applyBorder="1" applyAlignment="1" applyProtection="1"/>
    <xf numFmtId="0" fontId="15" fillId="0" borderId="0" xfId="1" applyNumberFormat="1" applyFont="1" applyFill="1" applyBorder="1" applyAlignment="1" applyProtection="1"/>
    <xf numFmtId="14" fontId="3" fillId="0" borderId="0" xfId="0" applyNumberFormat="1" applyFont="1" applyAlignment="1" applyProtection="1">
      <alignment horizontal="left"/>
      <protection locked="0"/>
    </xf>
    <xf numFmtId="0" fontId="28" fillId="0" borderId="0" xfId="0" applyNumberFormat="1" applyFont="1" applyFill="1" applyBorder="1" applyAlignment="1" applyProtection="1">
      <alignment horizontal="left"/>
      <protection locked="0"/>
    </xf>
    <xf numFmtId="0" fontId="29" fillId="0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Alignment="1">
      <alignment horizontal="center" vertical="center" wrapText="1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495300</xdr:colOff>
      <xdr:row>12</xdr:row>
      <xdr:rowOff>152400</xdr:rowOff>
    </xdr:from>
    <xdr:to>
      <xdr:col>14</xdr:col>
      <xdr:colOff>9525</xdr:colOff>
      <xdr:row>15</xdr:row>
      <xdr:rowOff>114300</xdr:rowOff>
    </xdr:to>
    <xdr:pic>
      <xdr:nvPicPr>
        <xdr:cNvPr id="482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2314575"/>
          <a:ext cx="7334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57150</xdr:colOff>
      <xdr:row>17</xdr:row>
      <xdr:rowOff>0</xdr:rowOff>
    </xdr:from>
    <xdr:to>
      <xdr:col>14</xdr:col>
      <xdr:colOff>314325</xdr:colOff>
      <xdr:row>18</xdr:row>
      <xdr:rowOff>95250</xdr:rowOff>
    </xdr:to>
    <xdr:pic>
      <xdr:nvPicPr>
        <xdr:cNvPr id="482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2981325"/>
          <a:ext cx="866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</xdr:row>
      <xdr:rowOff>76200</xdr:rowOff>
    </xdr:from>
    <xdr:to>
      <xdr:col>14</xdr:col>
      <xdr:colOff>76200</xdr:colOff>
      <xdr:row>6</xdr:row>
      <xdr:rowOff>28575</xdr:rowOff>
    </xdr:to>
    <xdr:pic>
      <xdr:nvPicPr>
        <xdr:cNvPr id="4821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923925"/>
          <a:ext cx="685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28575</xdr:colOff>
          <xdr:row>10</xdr:row>
          <xdr:rowOff>9525</xdr:rowOff>
        </xdr:from>
        <xdr:to>
          <xdr:col>14</xdr:col>
          <xdr:colOff>85725</xdr:colOff>
          <xdr:row>12</xdr:row>
          <xdr:rowOff>66675</xdr:rowOff>
        </xdr:to>
        <xdr:sp macro="" textlink="">
          <xdr:nvSpPr>
            <xdr:cNvPr id="48136" name="Object 8" hidden="1">
              <a:extLst>
                <a:ext uri="{63B3BB69-23CF-44E3-9099-C40C66FF867C}">
                  <a14:compatExt spid="_x0000_s48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28575</xdr:colOff>
          <xdr:row>20</xdr:row>
          <xdr:rowOff>19050</xdr:rowOff>
        </xdr:from>
        <xdr:to>
          <xdr:col>14</xdr:col>
          <xdr:colOff>57150</xdr:colOff>
          <xdr:row>22</xdr:row>
          <xdr:rowOff>133350</xdr:rowOff>
        </xdr:to>
        <xdr:sp macro="" textlink="">
          <xdr:nvSpPr>
            <xdr:cNvPr id="48181" name="Object 53" hidden="1">
              <a:extLst>
                <a:ext uri="{63B3BB69-23CF-44E3-9099-C40C66FF867C}">
                  <a14:compatExt spid="_x0000_s48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142875</xdr:colOff>
      <xdr:row>1</xdr:row>
      <xdr:rowOff>19050</xdr:rowOff>
    </xdr:from>
    <xdr:to>
      <xdr:col>3</xdr:col>
      <xdr:colOff>0</xdr:colOff>
      <xdr:row>2</xdr:row>
      <xdr:rowOff>123825</xdr:rowOff>
    </xdr:to>
    <xdr:pic>
      <xdr:nvPicPr>
        <xdr:cNvPr id="48214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15716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28575</xdr:colOff>
      <xdr:row>6</xdr:row>
      <xdr:rowOff>104775</xdr:rowOff>
    </xdr:from>
    <xdr:to>
      <xdr:col>13</xdr:col>
      <xdr:colOff>476250</xdr:colOff>
      <xdr:row>9</xdr:row>
      <xdr:rowOff>150202</xdr:rowOff>
    </xdr:to>
    <xdr:pic>
      <xdr:nvPicPr>
        <xdr:cNvPr id="9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1285875"/>
          <a:ext cx="447675" cy="531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76200</xdr:rowOff>
        </xdr:from>
        <xdr:to>
          <xdr:col>14</xdr:col>
          <xdr:colOff>66675</xdr:colOff>
          <xdr:row>25</xdr:row>
          <xdr:rowOff>19050</xdr:rowOff>
        </xdr:to>
        <xdr:sp macro="" textlink="">
          <xdr:nvSpPr>
            <xdr:cNvPr id="48182" name="Object 54" hidden="1">
              <a:extLst>
                <a:ext uri="{63B3BB69-23CF-44E3-9099-C40C66FF867C}">
                  <a14:compatExt spid="_x0000_s48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381000</xdr:colOff>
      <xdr:row>40</xdr:row>
      <xdr:rowOff>9525</xdr:rowOff>
    </xdr:from>
    <xdr:to>
      <xdr:col>10</xdr:col>
      <xdr:colOff>504825</xdr:colOff>
      <xdr:row>42</xdr:row>
      <xdr:rowOff>95250</xdr:rowOff>
    </xdr:to>
    <xdr:pic>
      <xdr:nvPicPr>
        <xdr:cNvPr id="3418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172325"/>
          <a:ext cx="7334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552450</xdr:colOff>
      <xdr:row>43</xdr:row>
      <xdr:rowOff>114300</xdr:rowOff>
    </xdr:from>
    <xdr:to>
      <xdr:col>11</xdr:col>
      <xdr:colOff>200025</xdr:colOff>
      <xdr:row>44</xdr:row>
      <xdr:rowOff>171450</xdr:rowOff>
    </xdr:to>
    <xdr:pic>
      <xdr:nvPicPr>
        <xdr:cNvPr id="341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7839075"/>
          <a:ext cx="866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495300</xdr:colOff>
      <xdr:row>31</xdr:row>
      <xdr:rowOff>76200</xdr:rowOff>
    </xdr:from>
    <xdr:to>
      <xdr:col>10</xdr:col>
      <xdr:colOff>571500</xdr:colOff>
      <xdr:row>33</xdr:row>
      <xdr:rowOff>38100</xdr:rowOff>
    </xdr:to>
    <xdr:pic>
      <xdr:nvPicPr>
        <xdr:cNvPr id="3418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781675"/>
          <a:ext cx="685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37</xdr:row>
          <xdr:rowOff>28575</xdr:rowOff>
        </xdr:from>
        <xdr:to>
          <xdr:col>10</xdr:col>
          <xdr:colOff>581025</xdr:colOff>
          <xdr:row>39</xdr:row>
          <xdr:rowOff>85725</xdr:rowOff>
        </xdr:to>
        <xdr:sp macro="" textlink="">
          <xdr:nvSpPr>
            <xdr:cNvPr id="34147" name="Object 355" hidden="1">
              <a:extLst>
                <a:ext uri="{63B3BB69-23CF-44E3-9099-C40C66FF867C}">
                  <a14:compatExt spid="_x0000_s3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45</xdr:row>
          <xdr:rowOff>161925</xdr:rowOff>
        </xdr:from>
        <xdr:to>
          <xdr:col>10</xdr:col>
          <xdr:colOff>571500</xdr:colOff>
          <xdr:row>47</xdr:row>
          <xdr:rowOff>104775</xdr:rowOff>
        </xdr:to>
        <xdr:sp macro="" textlink="">
          <xdr:nvSpPr>
            <xdr:cNvPr id="34156" name="Object 364" hidden="1">
              <a:extLst>
                <a:ext uri="{63B3BB69-23CF-44E3-9099-C40C66FF867C}">
                  <a14:compatExt spid="_x0000_s34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1</xdr:row>
      <xdr:rowOff>95250</xdr:rowOff>
    </xdr:from>
    <xdr:to>
      <xdr:col>2</xdr:col>
      <xdr:colOff>476250</xdr:colOff>
      <xdr:row>4</xdr:row>
      <xdr:rowOff>95250</xdr:rowOff>
    </xdr:to>
    <xdr:pic>
      <xdr:nvPicPr>
        <xdr:cNvPr id="34185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"/>
          <a:ext cx="1619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542925</xdr:colOff>
      <xdr:row>33</xdr:row>
      <xdr:rowOff>85725</xdr:rowOff>
    </xdr:from>
    <xdr:to>
      <xdr:col>10</xdr:col>
      <xdr:colOff>381000</xdr:colOff>
      <xdr:row>36</xdr:row>
      <xdr:rowOff>131152</xdr:rowOff>
    </xdr:to>
    <xdr:pic>
      <xdr:nvPicPr>
        <xdr:cNvPr id="9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6115050"/>
          <a:ext cx="447675" cy="531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48</xdr:row>
          <xdr:rowOff>28575</xdr:rowOff>
        </xdr:from>
        <xdr:to>
          <xdr:col>10</xdr:col>
          <xdr:colOff>581025</xdr:colOff>
          <xdr:row>50</xdr:row>
          <xdr:rowOff>38100</xdr:rowOff>
        </xdr:to>
        <xdr:sp macro="" textlink="">
          <xdr:nvSpPr>
            <xdr:cNvPr id="34157" name="Object 365" hidden="1">
              <a:extLst>
                <a:ext uri="{63B3BB69-23CF-44E3-9099-C40C66FF867C}">
                  <a14:compatExt spid="_x0000_s34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39</xdr:row>
      <xdr:rowOff>123825</xdr:rowOff>
    </xdr:from>
    <xdr:to>
      <xdr:col>10</xdr:col>
      <xdr:colOff>447675</xdr:colOff>
      <xdr:row>42</xdr:row>
      <xdr:rowOff>47625</xdr:rowOff>
    </xdr:to>
    <xdr:pic>
      <xdr:nvPicPr>
        <xdr:cNvPr id="4733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7124700"/>
          <a:ext cx="7334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495300</xdr:colOff>
      <xdr:row>43</xdr:row>
      <xdr:rowOff>66675</xdr:rowOff>
    </xdr:from>
    <xdr:to>
      <xdr:col>11</xdr:col>
      <xdr:colOff>142875</xdr:colOff>
      <xdr:row>44</xdr:row>
      <xdr:rowOff>123825</xdr:rowOff>
    </xdr:to>
    <xdr:pic>
      <xdr:nvPicPr>
        <xdr:cNvPr id="47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7791450"/>
          <a:ext cx="866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438150</xdr:colOff>
      <xdr:row>31</xdr:row>
      <xdr:rowOff>28575</xdr:rowOff>
    </xdr:from>
    <xdr:to>
      <xdr:col>10</xdr:col>
      <xdr:colOff>514350</xdr:colOff>
      <xdr:row>32</xdr:row>
      <xdr:rowOff>152400</xdr:rowOff>
    </xdr:to>
    <xdr:pic>
      <xdr:nvPicPr>
        <xdr:cNvPr id="4733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734050"/>
          <a:ext cx="685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466725</xdr:colOff>
          <xdr:row>36</xdr:row>
          <xdr:rowOff>142875</xdr:rowOff>
        </xdr:from>
        <xdr:to>
          <xdr:col>10</xdr:col>
          <xdr:colOff>523875</xdr:colOff>
          <xdr:row>39</xdr:row>
          <xdr:rowOff>38100</xdr:rowOff>
        </xdr:to>
        <xdr:sp macro="" textlink="">
          <xdr:nvSpPr>
            <xdr:cNvPr id="47300" name="Object 196" hidden="1">
              <a:extLst>
                <a:ext uri="{63B3BB69-23CF-44E3-9099-C40C66FF867C}">
                  <a14:compatExt spid="_x0000_s47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46</xdr:row>
          <xdr:rowOff>9525</xdr:rowOff>
        </xdr:from>
        <xdr:to>
          <xdr:col>10</xdr:col>
          <xdr:colOff>552450</xdr:colOff>
          <xdr:row>47</xdr:row>
          <xdr:rowOff>123825</xdr:rowOff>
        </xdr:to>
        <xdr:sp macro="" textlink="">
          <xdr:nvSpPr>
            <xdr:cNvPr id="47309" name="Object 205" hidden="1">
              <a:extLst>
                <a:ext uri="{63B3BB69-23CF-44E3-9099-C40C66FF867C}">
                  <a14:compatExt spid="_x0000_s47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1</xdr:row>
      <xdr:rowOff>95250</xdr:rowOff>
    </xdr:from>
    <xdr:to>
      <xdr:col>2</xdr:col>
      <xdr:colOff>476250</xdr:colOff>
      <xdr:row>4</xdr:row>
      <xdr:rowOff>95250</xdr:rowOff>
    </xdr:to>
    <xdr:pic>
      <xdr:nvPicPr>
        <xdr:cNvPr id="47338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"/>
          <a:ext cx="1619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542925</xdr:colOff>
      <xdr:row>33</xdr:row>
      <xdr:rowOff>76200</xdr:rowOff>
    </xdr:from>
    <xdr:to>
      <xdr:col>10</xdr:col>
      <xdr:colOff>381000</xdr:colOff>
      <xdr:row>36</xdr:row>
      <xdr:rowOff>121627</xdr:rowOff>
    </xdr:to>
    <xdr:pic>
      <xdr:nvPicPr>
        <xdr:cNvPr id="9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6105525"/>
          <a:ext cx="447675" cy="531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48</xdr:row>
          <xdr:rowOff>19050</xdr:rowOff>
        </xdr:from>
        <xdr:to>
          <xdr:col>10</xdr:col>
          <xdr:colOff>581025</xdr:colOff>
          <xdr:row>50</xdr:row>
          <xdr:rowOff>28575</xdr:rowOff>
        </xdr:to>
        <xdr:sp macro="" textlink="">
          <xdr:nvSpPr>
            <xdr:cNvPr id="47310" name="Object 206" hidden="1">
              <a:extLst>
                <a:ext uri="{63B3BB69-23CF-44E3-9099-C40C66FF867C}">
                  <a14:compatExt spid="_x0000_s47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476250</xdr:colOff>
      <xdr:row>4</xdr:row>
      <xdr:rowOff>95250</xdr:rowOff>
    </xdr:to>
    <xdr:pic>
      <xdr:nvPicPr>
        <xdr:cNvPr id="49156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"/>
          <a:ext cx="1619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33</xdr:row>
      <xdr:rowOff>76200</xdr:rowOff>
    </xdr:from>
    <xdr:to>
      <xdr:col>3</xdr:col>
      <xdr:colOff>447675</xdr:colOff>
      <xdr:row>40</xdr:row>
      <xdr:rowOff>32039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7029450"/>
          <a:ext cx="2028825" cy="108931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itez.cz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10" Type="http://schemas.openxmlformats.org/officeDocument/2006/relationships/image" Target="../media/image3.emf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5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itez.cz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4.bin"/><Relationship Id="rId10" Type="http://schemas.openxmlformats.org/officeDocument/2006/relationships/image" Target="../media/image3.emf"/><Relationship Id="rId4" Type="http://schemas.openxmlformats.org/officeDocument/2006/relationships/vmlDrawing" Target="../drawings/vmlDrawing3.vml"/><Relationship Id="rId9" Type="http://schemas.openxmlformats.org/officeDocument/2006/relationships/oleObject" Target="../embeddings/oleObject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3.xml"/><Relationship Id="rId7" Type="http://schemas.openxmlformats.org/officeDocument/2006/relationships/oleObject" Target="../embeddings/oleObject8.bin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itez.cz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10" Type="http://schemas.openxmlformats.org/officeDocument/2006/relationships/image" Target="../media/image3.emf"/><Relationship Id="rId4" Type="http://schemas.openxmlformats.org/officeDocument/2006/relationships/vmlDrawing" Target="../drawings/vmlDrawing4.vml"/><Relationship Id="rId9" Type="http://schemas.openxmlformats.org/officeDocument/2006/relationships/oleObject" Target="../embeddings/oleObject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sitez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8"/>
  <sheetViews>
    <sheetView workbookViewId="0">
      <selection activeCell="B5" sqref="B5"/>
    </sheetView>
  </sheetViews>
  <sheetFormatPr defaultRowHeight="12.75"/>
  <cols>
    <col min="1" max="1" width="15.42578125" bestFit="1" customWidth="1"/>
    <col min="2" max="2" width="52.5703125" customWidth="1"/>
  </cols>
  <sheetData>
    <row r="1" spans="1:8">
      <c r="A1" s="12" t="s">
        <v>2</v>
      </c>
      <c r="B1" s="33" t="s">
        <v>51</v>
      </c>
      <c r="C1" s="22"/>
      <c r="D1" s="22"/>
      <c r="E1" s="18"/>
      <c r="F1" s="18"/>
    </row>
    <row r="2" spans="1:8" ht="15">
      <c r="A2" s="18"/>
      <c r="B2" s="33" t="s">
        <v>52</v>
      </c>
      <c r="C2" s="23"/>
      <c r="D2" s="23"/>
      <c r="E2" s="18"/>
      <c r="F2" s="18"/>
    </row>
    <row r="3" spans="1:8">
      <c r="A3" s="18"/>
      <c r="B3" s="33" t="s">
        <v>53</v>
      </c>
      <c r="C3" s="24"/>
      <c r="D3" s="24"/>
      <c r="E3" s="18"/>
      <c r="F3" s="18"/>
    </row>
    <row r="4" spans="1:8" ht="25.5" customHeight="1">
      <c r="A4" s="21" t="s">
        <v>9</v>
      </c>
      <c r="B4" s="25" t="s">
        <v>65</v>
      </c>
      <c r="C4" s="4"/>
      <c r="D4" s="4"/>
      <c r="E4" s="4"/>
      <c r="F4" s="4"/>
      <c r="G4" s="4"/>
      <c r="H4" s="4"/>
    </row>
    <row r="5" spans="1:8" ht="12.75" customHeight="1">
      <c r="A5" s="17" t="s">
        <v>6</v>
      </c>
      <c r="B5" s="26" t="s">
        <v>54</v>
      </c>
      <c r="C5" s="26"/>
      <c r="D5" s="19"/>
      <c r="E5" s="19"/>
      <c r="F5" s="19"/>
      <c r="G5" s="19"/>
      <c r="H5" s="19"/>
    </row>
    <row r="6" spans="1:8" ht="12.75" customHeight="1">
      <c r="A6" s="17" t="s">
        <v>7</v>
      </c>
      <c r="B6" s="26" t="s">
        <v>55</v>
      </c>
      <c r="C6" s="26"/>
      <c r="D6" s="19"/>
      <c r="E6" s="19"/>
      <c r="F6" s="19"/>
      <c r="G6" s="19"/>
      <c r="H6" s="19"/>
    </row>
    <row r="7" spans="1:8" ht="12.75" customHeight="1">
      <c r="A7" s="17" t="s">
        <v>8</v>
      </c>
      <c r="B7" s="26" t="s">
        <v>56</v>
      </c>
      <c r="C7" s="26"/>
      <c r="D7" s="19"/>
      <c r="E7" s="19"/>
      <c r="F7" s="19"/>
      <c r="G7" s="19"/>
      <c r="H7" s="19"/>
    </row>
    <row r="8" spans="1:8" ht="23.25">
      <c r="A8" s="20" t="s">
        <v>8</v>
      </c>
      <c r="B8" s="35" t="s">
        <v>56</v>
      </c>
      <c r="C8" s="34"/>
      <c r="D8" s="34"/>
      <c r="E8" s="34"/>
      <c r="F8" s="19"/>
      <c r="G8" s="19"/>
      <c r="H8" s="19"/>
    </row>
    <row r="9" spans="1:8" ht="12.75" customHeight="1">
      <c r="A9" s="12" t="s">
        <v>4</v>
      </c>
      <c r="B9" s="74" t="s">
        <v>48</v>
      </c>
      <c r="C9" s="18"/>
      <c r="D9" s="19"/>
      <c r="E9" s="19"/>
      <c r="F9" s="19"/>
      <c r="G9" s="19"/>
      <c r="H9" s="19"/>
    </row>
    <row r="10" spans="1:8" ht="12.75" customHeight="1">
      <c r="A10" s="12" t="s">
        <v>5</v>
      </c>
      <c r="B10" s="74" t="s">
        <v>24</v>
      </c>
      <c r="C10" s="18"/>
      <c r="D10" s="19"/>
      <c r="E10" s="19"/>
      <c r="F10" s="19"/>
      <c r="G10" s="19"/>
      <c r="H10" s="19"/>
    </row>
    <row r="11" spans="1:8" ht="12.75" customHeight="1">
      <c r="A11" s="19"/>
      <c r="B11" s="75" t="s">
        <v>57</v>
      </c>
      <c r="C11" s="19"/>
      <c r="D11" s="19"/>
      <c r="E11" s="19"/>
      <c r="F11" s="19"/>
      <c r="G11" s="19"/>
      <c r="H11" s="19"/>
    </row>
    <row r="12" spans="1:8">
      <c r="A12" s="18"/>
      <c r="B12" s="18"/>
      <c r="C12" s="18"/>
      <c r="D12" s="18"/>
      <c r="E12" s="18"/>
      <c r="F12" s="18"/>
    </row>
    <row r="19" spans="2:2">
      <c r="B19" s="36" t="s">
        <v>27</v>
      </c>
    </row>
    <row r="20" spans="2:2">
      <c r="B20" s="37" t="s">
        <v>28</v>
      </c>
    </row>
    <row r="21" spans="2:2">
      <c r="B21" s="37" t="s">
        <v>24</v>
      </c>
    </row>
    <row r="22" spans="2:2">
      <c r="B22" s="36" t="s">
        <v>29</v>
      </c>
    </row>
    <row r="23" spans="2:2">
      <c r="B23" s="36" t="s">
        <v>46</v>
      </c>
    </row>
    <row r="24" spans="2:2">
      <c r="B24" s="36" t="s">
        <v>45</v>
      </c>
    </row>
    <row r="25" spans="2:2" s="39" customFormat="1">
      <c r="B25" s="36" t="s">
        <v>47</v>
      </c>
    </row>
    <row r="26" spans="2:2" s="39" customFormat="1">
      <c r="B26" s="36" t="s">
        <v>49</v>
      </c>
    </row>
    <row r="27" spans="2:2">
      <c r="B27" s="36" t="s">
        <v>48</v>
      </c>
    </row>
    <row r="28" spans="2:2">
      <c r="B28" s="36" t="s">
        <v>50</v>
      </c>
    </row>
  </sheetData>
  <phoneticPr fontId="0" type="noConversion"/>
  <dataValidations count="2">
    <dataValidation type="list" allowBlank="1" showInputMessage="1" showErrorMessage="1" sqref="B10">
      <formula1>$B$19:$B$23</formula1>
    </dataValidation>
    <dataValidation type="list" allowBlank="1" showInputMessage="1" showErrorMessage="1" sqref="B9">
      <formula1>$B$20:$B$28</formula1>
    </dataValidation>
  </dataValidation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abSelected="1" zoomScaleNormal="100" zoomScaleSheetLayoutView="100" workbookViewId="0">
      <selection activeCell="F40" sqref="F40"/>
    </sheetView>
  </sheetViews>
  <sheetFormatPr defaultRowHeight="12.75"/>
  <cols>
    <col min="1" max="6" width="8.5703125" style="2" customWidth="1"/>
    <col min="7" max="7" width="11.140625" style="2" customWidth="1"/>
    <col min="8" max="11" width="5.7109375" style="2" customWidth="1"/>
    <col min="12" max="16384" width="9.140625" style="2"/>
  </cols>
  <sheetData>
    <row r="1" spans="1:12" ht="11.25" customHeight="1">
      <c r="A1" s="151" t="s">
        <v>3</v>
      </c>
      <c r="B1" s="152"/>
      <c r="C1" s="152"/>
      <c r="D1" s="152"/>
      <c r="E1" s="153"/>
      <c r="F1" s="154" t="s">
        <v>2</v>
      </c>
      <c r="G1" s="152"/>
      <c r="H1" s="152"/>
      <c r="I1" s="152"/>
      <c r="J1" s="152"/>
      <c r="K1" s="155"/>
      <c r="L1" s="1"/>
    </row>
    <row r="2" spans="1:12" ht="30" customHeight="1">
      <c r="A2" s="162"/>
      <c r="B2" s="168"/>
      <c r="C2" s="168"/>
      <c r="D2" s="168"/>
      <c r="E2" s="169"/>
      <c r="F2" s="156" t="str">
        <f>Zadani!B1</f>
        <v>Severočeská teplárenská a.s.</v>
      </c>
      <c r="G2" s="157">
        <f>Zadani!D1</f>
        <v>0</v>
      </c>
      <c r="H2" s="157">
        <f>Zadani!E1</f>
        <v>0</v>
      </c>
      <c r="I2" s="157">
        <f>Zadani!F1</f>
        <v>0</v>
      </c>
      <c r="J2" s="157">
        <f>Zadani!G1</f>
        <v>0</v>
      </c>
      <c r="K2" s="158">
        <f>Zadani!H1</f>
        <v>0</v>
      </c>
      <c r="L2" s="3"/>
    </row>
    <row r="3" spans="1:12">
      <c r="A3" s="162"/>
      <c r="B3" s="164" t="s">
        <v>30</v>
      </c>
      <c r="C3" s="164"/>
      <c r="D3" s="164"/>
      <c r="E3" s="165"/>
      <c r="F3" s="159" t="str">
        <f>Zadani!B2</f>
        <v>Teplárenská 2</v>
      </c>
      <c r="G3" s="160">
        <f>Zadani!D2</f>
        <v>0</v>
      </c>
      <c r="H3" s="160">
        <f>Zadani!E2</f>
        <v>0</v>
      </c>
      <c r="I3" s="160">
        <f>Zadani!F2</f>
        <v>0</v>
      </c>
      <c r="J3" s="160">
        <f>Zadani!G2</f>
        <v>0</v>
      </c>
      <c r="K3" s="161">
        <f>Zadani!H2</f>
        <v>0</v>
      </c>
      <c r="L3" s="1"/>
    </row>
    <row r="4" spans="1:12">
      <c r="A4" s="162"/>
      <c r="B4" s="164" t="s">
        <v>0</v>
      </c>
      <c r="C4" s="164"/>
      <c r="D4" s="164"/>
      <c r="E4" s="165"/>
      <c r="F4" s="159" t="str">
        <f>Zadani!B3</f>
        <v>434 03 Most, Komořany</v>
      </c>
      <c r="G4" s="160">
        <f>Zadani!D3</f>
        <v>0</v>
      </c>
      <c r="H4" s="160">
        <f>Zadani!E3</f>
        <v>0</v>
      </c>
      <c r="I4" s="160">
        <f>Zadani!F3</f>
        <v>0</v>
      </c>
      <c r="J4" s="160">
        <f>Zadani!G3</f>
        <v>0</v>
      </c>
      <c r="K4" s="161">
        <f>Zadani!H3</f>
        <v>0</v>
      </c>
      <c r="L4" s="1"/>
    </row>
    <row r="5" spans="1:12">
      <c r="A5" s="162"/>
      <c r="B5" s="164" t="s">
        <v>1</v>
      </c>
      <c r="C5" s="164"/>
      <c r="D5" s="164"/>
      <c r="E5" s="165"/>
      <c r="F5" s="170"/>
      <c r="G5" s="171"/>
      <c r="H5" s="171"/>
      <c r="I5" s="171"/>
      <c r="J5" s="171"/>
      <c r="K5" s="172"/>
      <c r="L5" s="1"/>
    </row>
    <row r="6" spans="1:12" ht="13.5" thickBot="1">
      <c r="A6" s="163"/>
      <c r="B6" s="166" t="s">
        <v>22</v>
      </c>
      <c r="C6" s="166"/>
      <c r="D6" s="166"/>
      <c r="E6" s="167"/>
      <c r="F6" s="173"/>
      <c r="G6" s="174"/>
      <c r="H6" s="174"/>
      <c r="I6" s="174"/>
      <c r="J6" s="174"/>
      <c r="K6" s="175"/>
      <c r="L6" s="1"/>
    </row>
    <row r="7" spans="1:12">
      <c r="A7" s="145" t="s">
        <v>4</v>
      </c>
      <c r="B7" s="146"/>
      <c r="C7" s="147" t="str">
        <f>Zadani!B9</f>
        <v>Bc. Běhounek A.</v>
      </c>
      <c r="D7" s="147"/>
      <c r="E7" s="146"/>
      <c r="F7" s="146"/>
      <c r="G7" s="146" t="s">
        <v>6</v>
      </c>
      <c r="H7" s="146"/>
      <c r="I7" s="148" t="str">
        <f>Zadani!B5</f>
        <v>23 - 031</v>
      </c>
      <c r="J7" s="149"/>
      <c r="K7" s="150"/>
    </row>
    <row r="8" spans="1:12">
      <c r="A8" s="136"/>
      <c r="B8" s="137"/>
      <c r="C8" s="143"/>
      <c r="D8" s="143"/>
      <c r="E8" s="144"/>
      <c r="F8" s="139"/>
      <c r="G8" s="139" t="s">
        <v>7</v>
      </c>
      <c r="H8" s="139"/>
      <c r="I8" s="140" t="str">
        <f>Zadani!B6</f>
        <v>03 / 2024</v>
      </c>
      <c r="J8" s="141"/>
      <c r="K8" s="142"/>
    </row>
    <row r="9" spans="1:12">
      <c r="A9" s="136" t="s">
        <v>5</v>
      </c>
      <c r="B9" s="137"/>
      <c r="C9" s="138" t="str">
        <f>Zadani!B10</f>
        <v>Ing. Mandzák Jan</v>
      </c>
      <c r="D9" s="138"/>
      <c r="E9" s="139"/>
      <c r="F9" s="139"/>
      <c r="G9" s="139" t="s">
        <v>8</v>
      </c>
      <c r="H9" s="139"/>
      <c r="I9" s="140" t="str">
        <f>Zadani!B7</f>
        <v>DPS</v>
      </c>
      <c r="J9" s="141"/>
      <c r="K9" s="142"/>
    </row>
    <row r="10" spans="1:12" ht="13.5" thickBot="1">
      <c r="A10" s="132"/>
      <c r="B10" s="133"/>
      <c r="C10" s="134"/>
      <c r="D10" s="134"/>
      <c r="E10" s="133"/>
      <c r="F10" s="133"/>
      <c r="G10" s="133"/>
      <c r="H10" s="133"/>
      <c r="I10" s="134"/>
      <c r="J10" s="134"/>
      <c r="K10" s="135"/>
    </row>
    <row r="11" spans="1:12">
      <c r="A11" s="112" t="s">
        <v>9</v>
      </c>
      <c r="B11" s="113"/>
      <c r="C11" s="4"/>
      <c r="D11" s="4"/>
      <c r="E11" s="4"/>
      <c r="F11" s="4"/>
      <c r="G11" s="4"/>
      <c r="H11" s="4"/>
      <c r="I11" s="4"/>
      <c r="J11" s="4"/>
      <c r="K11" s="5"/>
    </row>
    <row r="12" spans="1:12" ht="12.75" customHeight="1">
      <c r="A12" s="114" t="str">
        <f>Zadani!B4</f>
        <v>Rozšíření TN Litvínov etapa I.
D2 - Dokumentace technologických objektů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6"/>
    </row>
    <row r="13" spans="1:12" ht="12.75" customHeight="1">
      <c r="A13" s="114"/>
      <c r="B13" s="115"/>
      <c r="C13" s="115"/>
      <c r="D13" s="115"/>
      <c r="E13" s="115"/>
      <c r="F13" s="115"/>
      <c r="G13" s="115"/>
      <c r="H13" s="115"/>
      <c r="I13" s="115"/>
      <c r="J13" s="115"/>
      <c r="K13" s="116"/>
    </row>
    <row r="14" spans="1:12" ht="12.75" customHeight="1">
      <c r="A14" s="114"/>
      <c r="B14" s="115"/>
      <c r="C14" s="115"/>
      <c r="D14" s="115"/>
      <c r="E14" s="115"/>
      <c r="F14" s="115"/>
      <c r="G14" s="115"/>
      <c r="H14" s="115"/>
      <c r="I14" s="115"/>
      <c r="J14" s="115"/>
      <c r="K14" s="116"/>
    </row>
    <row r="15" spans="1:12" ht="12.75" customHeight="1">
      <c r="A15" s="114"/>
      <c r="B15" s="115"/>
      <c r="C15" s="115"/>
      <c r="D15" s="115"/>
      <c r="E15" s="115"/>
      <c r="F15" s="115"/>
      <c r="G15" s="115"/>
      <c r="H15" s="115"/>
      <c r="I15" s="115"/>
      <c r="J15" s="115"/>
      <c r="K15" s="116"/>
    </row>
    <row r="16" spans="1:12" ht="12.75" customHeight="1">
      <c r="A16" s="114"/>
      <c r="B16" s="115"/>
      <c r="C16" s="115"/>
      <c r="D16" s="115"/>
      <c r="E16" s="115"/>
      <c r="F16" s="115"/>
      <c r="G16" s="115"/>
      <c r="H16" s="115"/>
      <c r="I16" s="115"/>
      <c r="J16" s="115"/>
      <c r="K16" s="116"/>
    </row>
    <row r="17" spans="1:21" ht="13.5" customHeight="1" thickBot="1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9"/>
    </row>
    <row r="18" spans="1:21" ht="12.75" customHeight="1">
      <c r="A18" s="6" t="s">
        <v>10</v>
      </c>
      <c r="B18" s="13"/>
      <c r="C18" s="13"/>
      <c r="D18" s="13"/>
      <c r="E18" s="13"/>
      <c r="F18" s="13"/>
      <c r="G18" s="14"/>
      <c r="H18" s="120" t="s">
        <v>17</v>
      </c>
      <c r="I18" s="121"/>
      <c r="J18" s="122" t="s">
        <v>11</v>
      </c>
      <c r="K18" s="123"/>
    </row>
    <row r="19" spans="1:21" ht="12.75" customHeight="1">
      <c r="A19" s="124" t="s">
        <v>58</v>
      </c>
      <c r="B19" s="125"/>
      <c r="C19" s="125"/>
      <c r="D19" s="125"/>
      <c r="E19" s="125"/>
      <c r="F19" s="125"/>
      <c r="G19" s="126"/>
      <c r="H19" s="127" t="s">
        <v>66</v>
      </c>
      <c r="I19" s="128"/>
      <c r="J19" s="129">
        <v>1</v>
      </c>
      <c r="K19" s="130"/>
    </row>
    <row r="20" spans="1:21" ht="12.75" customHeight="1">
      <c r="A20" s="124"/>
      <c r="B20" s="125"/>
      <c r="C20" s="125"/>
      <c r="D20" s="125"/>
      <c r="E20" s="125"/>
      <c r="F20" s="125"/>
      <c r="G20" s="126"/>
      <c r="H20" s="127"/>
      <c r="I20" s="128"/>
      <c r="J20" s="131"/>
      <c r="K20" s="130"/>
    </row>
    <row r="21" spans="1:21" ht="9" customHeight="1" thickBot="1">
      <c r="A21" s="7"/>
      <c r="B21" s="15"/>
      <c r="C21" s="15"/>
      <c r="D21" s="15"/>
      <c r="E21" s="15"/>
      <c r="F21" s="15"/>
      <c r="G21" s="16"/>
      <c r="H21" s="7"/>
      <c r="I21" s="8"/>
      <c r="J21" s="9"/>
      <c r="K21" s="10"/>
    </row>
    <row r="24" spans="1:21" ht="18.75">
      <c r="A24" s="96" t="s">
        <v>12</v>
      </c>
      <c r="B24" s="97"/>
      <c r="C24" s="97"/>
      <c r="D24" s="97"/>
      <c r="E24" s="97"/>
      <c r="F24" s="97"/>
      <c r="G24" s="97"/>
      <c r="H24" s="97"/>
      <c r="I24" s="97"/>
      <c r="J24" s="97"/>
      <c r="K24" s="98"/>
    </row>
    <row r="26" spans="1:21" ht="15.75">
      <c r="A26" s="29" t="s">
        <v>13</v>
      </c>
      <c r="B26" s="27"/>
      <c r="C26" s="99" t="str">
        <f>A12</f>
        <v>Rozšíření TN Litvínov etapa I.
D2 - Dokumentace technologických objektů</v>
      </c>
      <c r="D26" s="99"/>
      <c r="E26" s="99"/>
      <c r="F26" s="99"/>
      <c r="G26" s="99"/>
      <c r="H26" s="99"/>
      <c r="I26" s="99"/>
      <c r="J26" s="99"/>
      <c r="K26" s="100"/>
    </row>
    <row r="27" spans="1:21" ht="33.75" customHeight="1">
      <c r="A27" s="30"/>
      <c r="B27" s="28"/>
      <c r="C27" s="101"/>
      <c r="D27" s="101"/>
      <c r="E27" s="101"/>
      <c r="F27" s="101"/>
      <c r="G27" s="101"/>
      <c r="H27" s="101"/>
      <c r="I27" s="101"/>
      <c r="J27" s="101"/>
      <c r="K27" s="102"/>
    </row>
    <row r="28" spans="1:21" ht="15.75">
      <c r="A28" s="31"/>
      <c r="B28" s="32"/>
      <c r="C28" s="40" t="str">
        <f>H19</f>
        <v>D2</v>
      </c>
      <c r="D28" s="103" t="str">
        <f>A19</f>
        <v>PS 01 - HVS</v>
      </c>
      <c r="E28" s="103"/>
      <c r="F28" s="103"/>
      <c r="G28" s="103"/>
      <c r="H28" s="103"/>
      <c r="I28" s="103"/>
      <c r="J28" s="103"/>
      <c r="K28" s="104"/>
    </row>
    <row r="29" spans="1:21" ht="13.5" thickBot="1"/>
    <row r="30" spans="1:21" ht="17.25" thickBot="1">
      <c r="A30" s="105" t="s">
        <v>14</v>
      </c>
      <c r="B30" s="106"/>
      <c r="C30" s="106"/>
      <c r="D30" s="106"/>
      <c r="E30" s="106"/>
      <c r="F30" s="106"/>
      <c r="G30" s="107" t="s">
        <v>6</v>
      </c>
      <c r="H30" s="108"/>
      <c r="I30" s="109"/>
      <c r="J30" s="110" t="str">
        <f>I7</f>
        <v>23 - 031</v>
      </c>
      <c r="K30" s="111"/>
    </row>
    <row r="31" spans="1:21" ht="13.5" thickBo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U31" s="4"/>
    </row>
    <row r="32" spans="1:21" ht="17.25" thickTop="1" thickBot="1">
      <c r="A32" s="81" t="s">
        <v>15</v>
      </c>
      <c r="B32" s="82"/>
      <c r="C32" s="83" t="s">
        <v>16</v>
      </c>
      <c r="D32" s="83"/>
      <c r="E32" s="83"/>
      <c r="F32" s="83"/>
      <c r="G32" s="83"/>
      <c r="H32" s="83"/>
      <c r="I32" s="83"/>
      <c r="J32" s="83"/>
      <c r="K32" s="84"/>
    </row>
    <row r="33" spans="1:17" ht="15.75">
      <c r="A33" s="85" t="s">
        <v>59</v>
      </c>
      <c r="B33" s="86"/>
      <c r="C33" s="93" t="s">
        <v>62</v>
      </c>
      <c r="D33" s="94"/>
      <c r="E33" s="94"/>
      <c r="F33" s="94"/>
      <c r="G33" s="94"/>
      <c r="H33" s="94"/>
      <c r="I33" s="94"/>
      <c r="J33" s="94"/>
      <c r="K33" s="95"/>
    </row>
    <row r="34" spans="1:17" ht="15.75">
      <c r="A34" s="85" t="s">
        <v>60</v>
      </c>
      <c r="B34" s="86"/>
      <c r="C34" s="87" t="s">
        <v>61</v>
      </c>
      <c r="D34" s="88"/>
      <c r="E34" s="88"/>
      <c r="F34" s="88"/>
      <c r="G34" s="88"/>
      <c r="H34" s="88"/>
      <c r="I34" s="88"/>
      <c r="J34" s="88"/>
      <c r="K34" s="89"/>
      <c r="O34" s="4"/>
      <c r="P34" s="4"/>
      <c r="Q34" s="4"/>
    </row>
    <row r="35" spans="1:17" ht="15.75">
      <c r="A35" s="85" t="s">
        <v>63</v>
      </c>
      <c r="B35" s="86"/>
      <c r="C35" s="90" t="s">
        <v>64</v>
      </c>
      <c r="D35" s="91"/>
      <c r="E35" s="91"/>
      <c r="F35" s="91"/>
      <c r="G35" s="91"/>
      <c r="H35" s="91"/>
      <c r="I35" s="91"/>
      <c r="J35" s="91"/>
      <c r="K35" s="92"/>
      <c r="O35" s="4"/>
      <c r="P35" s="4"/>
      <c r="Q35" s="4"/>
    </row>
    <row r="36" spans="1:17" ht="16.5" thickBot="1">
      <c r="A36" s="76"/>
      <c r="B36" s="77"/>
      <c r="C36" s="78"/>
      <c r="D36" s="79"/>
      <c r="E36" s="79"/>
      <c r="F36" s="79"/>
      <c r="G36" s="79"/>
      <c r="H36" s="79"/>
      <c r="I36" s="79"/>
      <c r="J36" s="79"/>
      <c r="K36" s="80"/>
    </row>
    <row r="37" spans="1:17" ht="13.5" thickTop="1">
      <c r="F37" s="4"/>
      <c r="G37" s="4"/>
      <c r="H37" s="4"/>
      <c r="I37" s="4"/>
      <c r="J37" s="4"/>
      <c r="K37" s="4"/>
      <c r="L37" s="4"/>
      <c r="M37" s="4"/>
      <c r="N37" s="4"/>
    </row>
    <row r="38" spans="1:17">
      <c r="F38" s="4"/>
      <c r="G38" s="4"/>
      <c r="H38" s="4"/>
      <c r="I38" s="4"/>
      <c r="J38" s="4"/>
      <c r="K38" s="4"/>
      <c r="L38" s="4"/>
      <c r="M38" s="4"/>
      <c r="N38" s="4"/>
    </row>
    <row r="39" spans="1:17">
      <c r="F39" s="4"/>
      <c r="G39" s="4"/>
      <c r="H39" s="4"/>
      <c r="I39" s="4"/>
      <c r="J39" s="4"/>
      <c r="K39" s="4"/>
      <c r="L39" s="4"/>
      <c r="M39" s="4"/>
      <c r="N39" s="4"/>
    </row>
    <row r="40" spans="1:17">
      <c r="F40" s="4"/>
      <c r="G40" s="4"/>
      <c r="H40" s="4"/>
      <c r="I40" s="4"/>
      <c r="J40" s="4"/>
      <c r="K40" s="4"/>
      <c r="L40" s="4"/>
      <c r="M40" s="4"/>
      <c r="N40" s="4"/>
    </row>
    <row r="41" spans="1:17">
      <c r="F41" s="4"/>
      <c r="G41" s="4"/>
      <c r="H41" s="4"/>
      <c r="I41" s="4"/>
      <c r="J41" s="4"/>
      <c r="K41" s="4"/>
      <c r="L41" s="4"/>
      <c r="M41" s="4"/>
      <c r="N41" s="4"/>
    </row>
    <row r="42" spans="1:17">
      <c r="F42" s="4"/>
      <c r="G42" s="4"/>
      <c r="H42" s="4"/>
      <c r="I42" s="4"/>
      <c r="J42" s="4"/>
      <c r="K42" s="4"/>
      <c r="L42" s="4"/>
      <c r="M42" s="4"/>
      <c r="N42" s="4"/>
    </row>
    <row r="43" spans="1:17">
      <c r="F43" s="4"/>
      <c r="G43" s="4"/>
      <c r="H43" s="4"/>
      <c r="I43" s="4"/>
      <c r="J43" s="4"/>
      <c r="K43" s="4"/>
      <c r="L43" s="4"/>
      <c r="M43" s="4"/>
      <c r="N43" s="4"/>
    </row>
    <row r="44" spans="1:17">
      <c r="F44" s="4"/>
      <c r="G44" s="4"/>
      <c r="H44" s="4"/>
      <c r="I44" s="4"/>
      <c r="J44" s="4"/>
      <c r="K44" s="4"/>
      <c r="L44" s="4"/>
      <c r="M44" s="4"/>
      <c r="N44" s="4"/>
    </row>
  </sheetData>
  <mergeCells count="56">
    <mergeCell ref="A1:E1"/>
    <mergeCell ref="F1:K1"/>
    <mergeCell ref="F2:K2"/>
    <mergeCell ref="F3:K3"/>
    <mergeCell ref="F4:K4"/>
    <mergeCell ref="A2:A6"/>
    <mergeCell ref="B3:E3"/>
    <mergeCell ref="B4:E4"/>
    <mergeCell ref="B5:E5"/>
    <mergeCell ref="B6:E6"/>
    <mergeCell ref="B2:E2"/>
    <mergeCell ref="F5:K5"/>
    <mergeCell ref="F6:K6"/>
    <mergeCell ref="A7:B7"/>
    <mergeCell ref="C7:D7"/>
    <mergeCell ref="E7:F7"/>
    <mergeCell ref="G7:H7"/>
    <mergeCell ref="I7:K7"/>
    <mergeCell ref="A8:B8"/>
    <mergeCell ref="C8:D8"/>
    <mergeCell ref="E8:F8"/>
    <mergeCell ref="G8:H8"/>
    <mergeCell ref="I8:K8"/>
    <mergeCell ref="A9:B9"/>
    <mergeCell ref="C9:D9"/>
    <mergeCell ref="E9:F9"/>
    <mergeCell ref="G9:H9"/>
    <mergeCell ref="I9:K9"/>
    <mergeCell ref="A10:B10"/>
    <mergeCell ref="C10:D10"/>
    <mergeCell ref="E10:F10"/>
    <mergeCell ref="G10:H10"/>
    <mergeCell ref="I10:K10"/>
    <mergeCell ref="A11:B11"/>
    <mergeCell ref="A12:K17"/>
    <mergeCell ref="H18:I18"/>
    <mergeCell ref="J18:K18"/>
    <mergeCell ref="A19:G20"/>
    <mergeCell ref="H19:I20"/>
    <mergeCell ref="J19:K20"/>
    <mergeCell ref="A24:K24"/>
    <mergeCell ref="C26:K27"/>
    <mergeCell ref="D28:K28"/>
    <mergeCell ref="A30:F30"/>
    <mergeCell ref="G30:I30"/>
    <mergeCell ref="J30:K30"/>
    <mergeCell ref="A36:B36"/>
    <mergeCell ref="C36:K36"/>
    <mergeCell ref="A32:B32"/>
    <mergeCell ref="C32:K32"/>
    <mergeCell ref="A34:B34"/>
    <mergeCell ref="C34:K34"/>
    <mergeCell ref="A35:B35"/>
    <mergeCell ref="C35:K35"/>
    <mergeCell ref="A33:B33"/>
    <mergeCell ref="C33:K33"/>
  </mergeCells>
  <hyperlinks>
    <hyperlink ref="B6" r:id="rId1"/>
  </hyperlinks>
  <printOptions horizontalCentered="1" verticalCentered="1"/>
  <pageMargins left="0.39370078740157483" right="0.39370078740157483" top="0.39370078740157483" bottom="0.39370078740157483" header="0" footer="0"/>
  <pageSetup paperSize="9" orientation="portrait" r:id="rId2"/>
  <headerFooter alignWithMargins="0"/>
  <colBreaks count="1" manualBreakCount="1">
    <brk id="11" max="51" man="1"/>
  </colBreaks>
  <drawing r:id="rId3"/>
  <legacyDrawing r:id="rId4"/>
  <oleObjects>
    <mc:AlternateContent xmlns:mc="http://schemas.openxmlformats.org/markup-compatibility/2006">
      <mc:Choice Requires="x14">
        <oleObject progId="DWGTrueView.Drawing.22" shapeId="48136" r:id="rId5">
          <objectPr defaultSize="0" autoPict="0" r:id="rId6">
            <anchor moveWithCells="1" sizeWithCells="1">
              <from>
                <xdr:col>13</xdr:col>
                <xdr:colOff>28575</xdr:colOff>
                <xdr:row>10</xdr:row>
                <xdr:rowOff>9525</xdr:rowOff>
              </from>
              <to>
                <xdr:col>14</xdr:col>
                <xdr:colOff>85725</xdr:colOff>
                <xdr:row>12</xdr:row>
                <xdr:rowOff>66675</xdr:rowOff>
              </to>
            </anchor>
          </objectPr>
        </oleObject>
      </mc:Choice>
      <mc:Fallback>
        <oleObject progId="DWGTrueView.Drawing.22" shapeId="48136" r:id="rId5"/>
      </mc:Fallback>
    </mc:AlternateContent>
    <mc:AlternateContent xmlns:mc="http://schemas.openxmlformats.org/markup-compatibility/2006">
      <mc:Choice Requires="x14">
        <oleObject progId="AutoCADLT.Drawing.18" shapeId="48181" r:id="rId7">
          <objectPr defaultSize="0" autoPict="0" r:id="rId8">
            <anchor moveWithCells="1" sizeWithCells="1">
              <from>
                <xdr:col>13</xdr:col>
                <xdr:colOff>28575</xdr:colOff>
                <xdr:row>20</xdr:row>
                <xdr:rowOff>19050</xdr:rowOff>
              </from>
              <to>
                <xdr:col>14</xdr:col>
                <xdr:colOff>57150</xdr:colOff>
                <xdr:row>22</xdr:row>
                <xdr:rowOff>133350</xdr:rowOff>
              </to>
            </anchor>
          </objectPr>
        </oleObject>
      </mc:Choice>
      <mc:Fallback>
        <oleObject progId="AutoCADLT.Drawing.18" shapeId="48181" r:id="rId7"/>
      </mc:Fallback>
    </mc:AlternateContent>
    <mc:AlternateContent xmlns:mc="http://schemas.openxmlformats.org/markup-compatibility/2006">
      <mc:Choice Requires="x14">
        <oleObject progId="AutoCAD.Drawing.23" shapeId="48182" r:id="rId9">
          <objectPr defaultSize="0" autoPict="0" r:id="rId10">
            <anchor moveWithCells="1">
              <from>
                <xdr:col>13</xdr:col>
                <xdr:colOff>0</xdr:colOff>
                <xdr:row>23</xdr:row>
                <xdr:rowOff>76200</xdr:rowOff>
              </from>
              <to>
                <xdr:col>14</xdr:col>
                <xdr:colOff>66675</xdr:colOff>
                <xdr:row>25</xdr:row>
                <xdr:rowOff>19050</xdr:rowOff>
              </to>
            </anchor>
          </objectPr>
        </oleObject>
      </mc:Choice>
      <mc:Fallback>
        <oleObject progId="AutoCAD.Drawing.23" shapeId="48182" r:id="rId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I50"/>
  <sheetViews>
    <sheetView zoomScaleNormal="100" workbookViewId="0">
      <selection activeCell="I48" sqref="I48:I50"/>
    </sheetView>
  </sheetViews>
  <sheetFormatPr defaultRowHeight="12.75"/>
  <cols>
    <col min="1" max="1" width="11" style="44" customWidth="1"/>
    <col min="2" max="16384" width="9.140625" style="44"/>
  </cols>
  <sheetData>
    <row r="1" spans="1:9" ht="13.5" thickTop="1">
      <c r="A1" s="41"/>
      <c r="B1" s="42"/>
      <c r="C1" s="42"/>
      <c r="D1" s="42"/>
      <c r="E1" s="42"/>
      <c r="F1" s="42"/>
      <c r="G1" s="42"/>
      <c r="H1" s="42"/>
      <c r="I1" s="43"/>
    </row>
    <row r="2" spans="1:9" ht="12.75" customHeight="1">
      <c r="A2" s="45"/>
      <c r="B2" s="182"/>
      <c r="C2" s="182"/>
      <c r="D2" s="182"/>
      <c r="E2" s="182"/>
      <c r="F2" s="46"/>
      <c r="G2" s="183" t="s">
        <v>30</v>
      </c>
      <c r="H2" s="183"/>
      <c r="I2" s="184"/>
    </row>
    <row r="3" spans="1:9" ht="12.75" customHeight="1">
      <c r="A3" s="45"/>
      <c r="B3" s="182"/>
      <c r="C3" s="182"/>
      <c r="D3" s="182"/>
      <c r="E3" s="182"/>
      <c r="F3" s="46"/>
      <c r="G3" s="183" t="s">
        <v>0</v>
      </c>
      <c r="H3" s="183"/>
      <c r="I3" s="184"/>
    </row>
    <row r="4" spans="1:9" ht="12.75" customHeight="1">
      <c r="A4" s="45"/>
      <c r="B4" s="182"/>
      <c r="C4" s="182"/>
      <c r="D4" s="182"/>
      <c r="E4" s="182"/>
      <c r="F4" s="46"/>
      <c r="G4" s="183" t="s">
        <v>1</v>
      </c>
      <c r="H4" s="183"/>
      <c r="I4" s="184"/>
    </row>
    <row r="5" spans="1:9" ht="12.75" customHeight="1">
      <c r="A5" s="45"/>
      <c r="B5" s="46"/>
      <c r="C5" s="46"/>
      <c r="D5" s="46"/>
      <c r="E5" s="46"/>
      <c r="F5" s="46"/>
      <c r="G5" s="177" t="s">
        <v>22</v>
      </c>
      <c r="H5" s="178"/>
      <c r="I5" s="179"/>
    </row>
    <row r="6" spans="1:9" ht="13.5" thickBot="1">
      <c r="A6" s="47"/>
      <c r="B6" s="48"/>
      <c r="C6" s="48"/>
      <c r="D6" s="48"/>
      <c r="E6" s="48"/>
      <c r="F6" s="48"/>
      <c r="G6" s="48"/>
      <c r="H6" s="48"/>
      <c r="I6" s="49"/>
    </row>
    <row r="7" spans="1:9" ht="14.25" thickTop="1" thickBot="1"/>
    <row r="8" spans="1:9" ht="16.5" thickTop="1" thickBot="1">
      <c r="A8" s="50" t="s">
        <v>2</v>
      </c>
      <c r="B8" s="180" t="str">
        <f>Zadani!B1</f>
        <v>Severočeská teplárenská a.s.</v>
      </c>
      <c r="C8" s="180"/>
      <c r="D8" s="180"/>
      <c r="E8" s="180"/>
      <c r="F8" s="180"/>
      <c r="G8" s="180"/>
      <c r="H8" s="180"/>
      <c r="I8" s="181"/>
    </row>
    <row r="9" spans="1:9" ht="14.25" thickTop="1" thickBot="1"/>
    <row r="10" spans="1:9" ht="13.5" customHeight="1" thickTop="1">
      <c r="A10" s="185" t="str">
        <f>Zadani!B4</f>
        <v>Rozšíření TN Litvínov etapa I.
D2 - Dokumentace technologických objektů</v>
      </c>
      <c r="B10" s="186"/>
      <c r="C10" s="186"/>
      <c r="D10" s="186"/>
      <c r="E10" s="186"/>
      <c r="F10" s="186"/>
      <c r="G10" s="186"/>
      <c r="H10" s="186"/>
      <c r="I10" s="187"/>
    </row>
    <row r="11" spans="1:9" ht="12.75" customHeight="1">
      <c r="A11" s="188"/>
      <c r="B11" s="189"/>
      <c r="C11" s="189"/>
      <c r="D11" s="189"/>
      <c r="E11" s="189"/>
      <c r="F11" s="189"/>
      <c r="G11" s="189"/>
      <c r="H11" s="189"/>
      <c r="I11" s="190"/>
    </row>
    <row r="12" spans="1:9" ht="12.75" customHeight="1">
      <c r="A12" s="188"/>
      <c r="B12" s="189"/>
      <c r="C12" s="189"/>
      <c r="D12" s="189"/>
      <c r="E12" s="189"/>
      <c r="F12" s="189"/>
      <c r="G12" s="189"/>
      <c r="H12" s="189"/>
      <c r="I12" s="190"/>
    </row>
    <row r="13" spans="1:9" ht="12.75" customHeight="1">
      <c r="A13" s="188"/>
      <c r="B13" s="189"/>
      <c r="C13" s="189"/>
      <c r="D13" s="189"/>
      <c r="E13" s="189"/>
      <c r="F13" s="189"/>
      <c r="G13" s="189"/>
      <c r="H13" s="189"/>
      <c r="I13" s="190"/>
    </row>
    <row r="14" spans="1:9" ht="12.75" customHeight="1">
      <c r="A14" s="188"/>
      <c r="B14" s="189"/>
      <c r="C14" s="189"/>
      <c r="D14" s="189"/>
      <c r="E14" s="189"/>
      <c r="F14" s="189"/>
      <c r="G14" s="189"/>
      <c r="H14" s="189"/>
      <c r="I14" s="190"/>
    </row>
    <row r="15" spans="1:9" ht="12.75" customHeight="1">
      <c r="A15" s="188"/>
      <c r="B15" s="189"/>
      <c r="C15" s="189"/>
      <c r="D15" s="189"/>
      <c r="E15" s="189"/>
      <c r="F15" s="189"/>
      <c r="G15" s="189"/>
      <c r="H15" s="189"/>
      <c r="I15" s="190"/>
    </row>
    <row r="16" spans="1:9" ht="13.5" customHeight="1" thickBot="1">
      <c r="A16" s="191"/>
      <c r="B16" s="192"/>
      <c r="C16" s="192"/>
      <c r="D16" s="192"/>
      <c r="E16" s="192"/>
      <c r="F16" s="192"/>
      <c r="G16" s="192"/>
      <c r="H16" s="192"/>
      <c r="I16" s="193"/>
    </row>
    <row r="17" spans="1:9" ht="13.5" thickTop="1"/>
    <row r="18" spans="1:9" ht="40.5" customHeight="1">
      <c r="A18" s="176" t="str">
        <f>Zadani!B8</f>
        <v>DPS</v>
      </c>
      <c r="B18" s="176"/>
      <c r="C18" s="176"/>
      <c r="D18" s="176"/>
      <c r="E18" s="176"/>
      <c r="F18" s="176"/>
      <c r="G18" s="176"/>
      <c r="H18" s="176"/>
      <c r="I18" s="176"/>
    </row>
    <row r="19" spans="1:9" ht="13.5" thickBot="1"/>
    <row r="20" spans="1:9" ht="13.5" thickTop="1">
      <c r="A20" s="198" t="s">
        <v>23</v>
      </c>
      <c r="B20" s="199"/>
      <c r="C20" s="199"/>
      <c r="D20" s="199"/>
      <c r="E20" s="199"/>
      <c r="F20" s="199"/>
      <c r="G20" s="199"/>
      <c r="H20" s="199"/>
      <c r="I20" s="200"/>
    </row>
    <row r="21" spans="1:9" ht="13.5" thickBot="1">
      <c r="A21" s="201"/>
      <c r="B21" s="202"/>
      <c r="C21" s="202"/>
      <c r="D21" s="202"/>
      <c r="E21" s="202"/>
      <c r="F21" s="202"/>
      <c r="G21" s="202"/>
      <c r="H21" s="202"/>
      <c r="I21" s="203"/>
    </row>
    <row r="22" spans="1:9" ht="13.5" thickTop="1"/>
    <row r="23" spans="1:9">
      <c r="A23" s="207" t="str">
        <f>Desky!A19</f>
        <v>PS 01 - HVS</v>
      </c>
      <c r="B23" s="207"/>
      <c r="C23" s="207"/>
      <c r="D23" s="207"/>
      <c r="E23" s="207"/>
      <c r="F23" s="207"/>
      <c r="G23" s="207"/>
      <c r="H23" s="207"/>
      <c r="I23" s="207"/>
    </row>
    <row r="24" spans="1:9">
      <c r="A24" s="207"/>
      <c r="B24" s="207"/>
      <c r="C24" s="207"/>
      <c r="D24" s="207"/>
      <c r="E24" s="207"/>
      <c r="F24" s="207"/>
      <c r="G24" s="207"/>
      <c r="H24" s="207"/>
      <c r="I24" s="207"/>
    </row>
    <row r="42" spans="5:9" ht="15.75">
      <c r="E42" s="204" t="s">
        <v>18</v>
      </c>
      <c r="F42" s="204"/>
      <c r="G42" s="205" t="str">
        <f>Zadani!B5</f>
        <v>23 - 031</v>
      </c>
      <c r="H42" s="205"/>
      <c r="I42" s="205"/>
    </row>
    <row r="43" spans="5:9" ht="15.75">
      <c r="E43" s="204" t="s">
        <v>19</v>
      </c>
      <c r="F43" s="204"/>
      <c r="G43" s="206" t="str">
        <f>Zadani!B6</f>
        <v>03 / 2024</v>
      </c>
      <c r="H43" s="206"/>
      <c r="I43" s="206"/>
    </row>
    <row r="44" spans="5:9" ht="15.75">
      <c r="E44" s="204" t="s">
        <v>26</v>
      </c>
      <c r="F44" s="204"/>
      <c r="G44" s="205">
        <v>0</v>
      </c>
      <c r="H44" s="205"/>
      <c r="I44" s="205"/>
    </row>
    <row r="45" spans="5:9" ht="15.75">
      <c r="E45" s="204" t="s">
        <v>20</v>
      </c>
      <c r="F45" s="204"/>
      <c r="G45" s="205" t="str">
        <f>Zadani!B9</f>
        <v>Bc. Běhounek A.</v>
      </c>
      <c r="H45" s="205"/>
      <c r="I45" s="205"/>
    </row>
    <row r="46" spans="5:9" ht="13.5" thickBot="1"/>
    <row r="47" spans="5:9" ht="21.75" thickTop="1" thickBot="1">
      <c r="G47" s="194" t="s">
        <v>21</v>
      </c>
      <c r="H47" s="195"/>
      <c r="I47" s="51">
        <v>1</v>
      </c>
    </row>
    <row r="48" spans="5:9" ht="16.5" customHeight="1" thickTop="1">
      <c r="H48" s="52" t="s">
        <v>11</v>
      </c>
      <c r="I48" s="196">
        <v>1</v>
      </c>
    </row>
    <row r="49" spans="7:9" ht="13.5" customHeight="1">
      <c r="G49" s="53"/>
      <c r="H49" s="53"/>
      <c r="I49" s="197"/>
    </row>
    <row r="50" spans="7:9">
      <c r="I50" s="197"/>
    </row>
  </sheetData>
  <mergeCells count="20">
    <mergeCell ref="G47:H47"/>
    <mergeCell ref="I48:I50"/>
    <mergeCell ref="A20:I21"/>
    <mergeCell ref="E42:F42"/>
    <mergeCell ref="G42:I42"/>
    <mergeCell ref="E45:F45"/>
    <mergeCell ref="E44:F44"/>
    <mergeCell ref="G44:I44"/>
    <mergeCell ref="G45:I45"/>
    <mergeCell ref="E43:F43"/>
    <mergeCell ref="G43:I43"/>
    <mergeCell ref="A23:I24"/>
    <mergeCell ref="A18:I18"/>
    <mergeCell ref="G5:I5"/>
    <mergeCell ref="B8:I8"/>
    <mergeCell ref="B2:E4"/>
    <mergeCell ref="G2:I2"/>
    <mergeCell ref="G3:I3"/>
    <mergeCell ref="G4:I4"/>
    <mergeCell ref="A10:I16"/>
  </mergeCells>
  <phoneticPr fontId="21" type="noConversion"/>
  <hyperlinks>
    <hyperlink ref="G5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DWGTrueView.Drawing.22" shapeId="34147" r:id="rId5">
          <objectPr defaultSize="0" autoPict="0" r:id="rId6">
            <anchor moveWithCells="1" sizeWithCells="1">
              <from>
                <xdr:col>9</xdr:col>
                <xdr:colOff>523875</xdr:colOff>
                <xdr:row>37</xdr:row>
                <xdr:rowOff>28575</xdr:rowOff>
              </from>
              <to>
                <xdr:col>10</xdr:col>
                <xdr:colOff>581025</xdr:colOff>
                <xdr:row>39</xdr:row>
                <xdr:rowOff>85725</xdr:rowOff>
              </to>
            </anchor>
          </objectPr>
        </oleObject>
      </mc:Choice>
      <mc:Fallback>
        <oleObject progId="DWGTrueView.Drawing.22" shapeId="34147" r:id="rId5"/>
      </mc:Fallback>
    </mc:AlternateContent>
    <mc:AlternateContent xmlns:mc="http://schemas.openxmlformats.org/markup-compatibility/2006">
      <mc:Choice Requires="x14">
        <oleObject progId="AutoCADLT.Drawing.18" shapeId="34156" r:id="rId7">
          <objectPr defaultSize="0" autoPict="0" r:id="rId8">
            <anchor moveWithCells="1" sizeWithCells="1">
              <from>
                <xdr:col>9</xdr:col>
                <xdr:colOff>542925</xdr:colOff>
                <xdr:row>45</xdr:row>
                <xdr:rowOff>161925</xdr:rowOff>
              </from>
              <to>
                <xdr:col>10</xdr:col>
                <xdr:colOff>571500</xdr:colOff>
                <xdr:row>47</xdr:row>
                <xdr:rowOff>104775</xdr:rowOff>
              </to>
            </anchor>
          </objectPr>
        </oleObject>
      </mc:Choice>
      <mc:Fallback>
        <oleObject progId="AutoCADLT.Drawing.18" shapeId="34156" r:id="rId7"/>
      </mc:Fallback>
    </mc:AlternateContent>
    <mc:AlternateContent xmlns:mc="http://schemas.openxmlformats.org/markup-compatibility/2006">
      <mc:Choice Requires="x14">
        <oleObject progId="AutoCAD.Drawing.23" shapeId="34157" r:id="rId9">
          <objectPr defaultSize="0" autoPict="0" r:id="rId10">
            <anchor moveWithCells="1">
              <from>
                <xdr:col>9</xdr:col>
                <xdr:colOff>514350</xdr:colOff>
                <xdr:row>48</xdr:row>
                <xdr:rowOff>28575</xdr:rowOff>
              </from>
              <to>
                <xdr:col>10</xdr:col>
                <xdr:colOff>581025</xdr:colOff>
                <xdr:row>50</xdr:row>
                <xdr:rowOff>38100</xdr:rowOff>
              </to>
            </anchor>
          </objectPr>
        </oleObject>
      </mc:Choice>
      <mc:Fallback>
        <oleObject progId="AutoCAD.Drawing.23" shapeId="34157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0"/>
  <sheetViews>
    <sheetView zoomScaleNormal="100" workbookViewId="0">
      <selection activeCell="I48" sqref="I48:I50"/>
    </sheetView>
  </sheetViews>
  <sheetFormatPr defaultRowHeight="12.75"/>
  <cols>
    <col min="1" max="1" width="11" style="44" customWidth="1"/>
    <col min="2" max="16384" width="9.140625" style="44"/>
  </cols>
  <sheetData>
    <row r="1" spans="1:9" ht="13.5" thickTop="1">
      <c r="A1" s="41"/>
      <c r="B1" s="42"/>
      <c r="C1" s="42"/>
      <c r="D1" s="42"/>
      <c r="E1" s="42"/>
      <c r="F1" s="42"/>
      <c r="G1" s="42"/>
      <c r="H1" s="42"/>
      <c r="I1" s="43"/>
    </row>
    <row r="2" spans="1:9" ht="12.75" customHeight="1">
      <c r="A2" s="45"/>
      <c r="B2" s="182"/>
      <c r="C2" s="182"/>
      <c r="D2" s="182"/>
      <c r="E2" s="182"/>
      <c r="F2" s="46"/>
      <c r="G2" s="183" t="s">
        <v>30</v>
      </c>
      <c r="H2" s="183"/>
      <c r="I2" s="184"/>
    </row>
    <row r="3" spans="1:9" ht="12.75" customHeight="1">
      <c r="A3" s="45"/>
      <c r="B3" s="182"/>
      <c r="C3" s="182"/>
      <c r="D3" s="182"/>
      <c r="E3" s="182"/>
      <c r="F3" s="46"/>
      <c r="G3" s="183" t="s">
        <v>0</v>
      </c>
      <c r="H3" s="183"/>
      <c r="I3" s="184"/>
    </row>
    <row r="4" spans="1:9" ht="12.75" customHeight="1">
      <c r="A4" s="45"/>
      <c r="B4" s="182"/>
      <c r="C4" s="182"/>
      <c r="D4" s="182"/>
      <c r="E4" s="182"/>
      <c r="F4" s="46"/>
      <c r="G4" s="183" t="s">
        <v>1</v>
      </c>
      <c r="H4" s="183"/>
      <c r="I4" s="184"/>
    </row>
    <row r="5" spans="1:9">
      <c r="A5" s="45"/>
      <c r="B5" s="46"/>
      <c r="C5" s="46"/>
      <c r="D5" s="46"/>
      <c r="E5" s="46"/>
      <c r="F5" s="46"/>
      <c r="G5" s="177" t="s">
        <v>22</v>
      </c>
      <c r="H5" s="178"/>
      <c r="I5" s="179"/>
    </row>
    <row r="6" spans="1:9" ht="13.5" thickBot="1">
      <c r="A6" s="47"/>
      <c r="B6" s="48"/>
      <c r="C6" s="48"/>
      <c r="D6" s="48"/>
      <c r="E6" s="48"/>
      <c r="F6" s="48"/>
      <c r="G6" s="48"/>
      <c r="H6" s="48"/>
      <c r="I6" s="49"/>
    </row>
    <row r="7" spans="1:9" ht="14.25" thickTop="1" thickBot="1"/>
    <row r="8" spans="1:9" ht="16.5" thickTop="1" thickBot="1">
      <c r="A8" s="50" t="s">
        <v>2</v>
      </c>
      <c r="B8" s="180" t="str">
        <f>Zadani!B1</f>
        <v>Severočeská teplárenská a.s.</v>
      </c>
      <c r="C8" s="180"/>
      <c r="D8" s="180"/>
      <c r="E8" s="180"/>
      <c r="F8" s="180"/>
      <c r="G8" s="180"/>
      <c r="H8" s="180"/>
      <c r="I8" s="181"/>
    </row>
    <row r="9" spans="1:9" ht="14.25" thickTop="1" thickBot="1"/>
    <row r="10" spans="1:9" ht="13.5" customHeight="1" thickTop="1">
      <c r="A10" s="185" t="str">
        <f>Zadani!B4</f>
        <v>Rozšíření TN Litvínov etapa I.
D2 - Dokumentace technologických objektů</v>
      </c>
      <c r="B10" s="186"/>
      <c r="C10" s="186"/>
      <c r="D10" s="186"/>
      <c r="E10" s="186"/>
      <c r="F10" s="186"/>
      <c r="G10" s="186"/>
      <c r="H10" s="186"/>
      <c r="I10" s="187"/>
    </row>
    <row r="11" spans="1:9" ht="12.75" customHeight="1">
      <c r="A11" s="188"/>
      <c r="B11" s="189"/>
      <c r="C11" s="189"/>
      <c r="D11" s="189"/>
      <c r="E11" s="189"/>
      <c r="F11" s="189"/>
      <c r="G11" s="189"/>
      <c r="H11" s="189"/>
      <c r="I11" s="190"/>
    </row>
    <row r="12" spans="1:9" ht="12.75" customHeight="1">
      <c r="A12" s="188"/>
      <c r="B12" s="189"/>
      <c r="C12" s="189"/>
      <c r="D12" s="189"/>
      <c r="E12" s="189"/>
      <c r="F12" s="189"/>
      <c r="G12" s="189"/>
      <c r="H12" s="189"/>
      <c r="I12" s="190"/>
    </row>
    <row r="13" spans="1:9" ht="12.75" customHeight="1">
      <c r="A13" s="188"/>
      <c r="B13" s="189"/>
      <c r="C13" s="189"/>
      <c r="D13" s="189"/>
      <c r="E13" s="189"/>
      <c r="F13" s="189"/>
      <c r="G13" s="189"/>
      <c r="H13" s="189"/>
      <c r="I13" s="190"/>
    </row>
    <row r="14" spans="1:9" ht="12.75" customHeight="1">
      <c r="A14" s="188"/>
      <c r="B14" s="189"/>
      <c r="C14" s="189"/>
      <c r="D14" s="189"/>
      <c r="E14" s="189"/>
      <c r="F14" s="189"/>
      <c r="G14" s="189"/>
      <c r="H14" s="189"/>
      <c r="I14" s="190"/>
    </row>
    <row r="15" spans="1:9" ht="12.75" customHeight="1">
      <c r="A15" s="188"/>
      <c r="B15" s="189"/>
      <c r="C15" s="189"/>
      <c r="D15" s="189"/>
      <c r="E15" s="189"/>
      <c r="F15" s="189"/>
      <c r="G15" s="189"/>
      <c r="H15" s="189"/>
      <c r="I15" s="190"/>
    </row>
    <row r="16" spans="1:9" ht="13.5" customHeight="1" thickBot="1">
      <c r="A16" s="191"/>
      <c r="B16" s="192"/>
      <c r="C16" s="192"/>
      <c r="D16" s="192"/>
      <c r="E16" s="192"/>
      <c r="F16" s="192"/>
      <c r="G16" s="192"/>
      <c r="H16" s="192"/>
      <c r="I16" s="193"/>
    </row>
    <row r="17" spans="1:9" ht="13.5" thickTop="1"/>
    <row r="18" spans="1:9" ht="40.5" customHeight="1">
      <c r="A18" s="176" t="str">
        <f>Zadani!B8</f>
        <v>DPS</v>
      </c>
      <c r="B18" s="176"/>
      <c r="C18" s="176"/>
      <c r="D18" s="176"/>
      <c r="E18" s="176"/>
      <c r="F18" s="176"/>
      <c r="G18" s="176"/>
      <c r="H18" s="176"/>
      <c r="I18" s="176"/>
    </row>
    <row r="19" spans="1:9" ht="13.5" thickBot="1"/>
    <row r="20" spans="1:9" ht="13.5" thickTop="1">
      <c r="A20" s="198" t="s">
        <v>25</v>
      </c>
      <c r="B20" s="199"/>
      <c r="C20" s="199"/>
      <c r="D20" s="199"/>
      <c r="E20" s="199"/>
      <c r="F20" s="199"/>
      <c r="G20" s="199"/>
      <c r="H20" s="199"/>
      <c r="I20" s="200"/>
    </row>
    <row r="21" spans="1:9" ht="13.5" thickBot="1">
      <c r="A21" s="201"/>
      <c r="B21" s="202"/>
      <c r="C21" s="202"/>
      <c r="D21" s="202"/>
      <c r="E21" s="202"/>
      <c r="F21" s="202"/>
      <c r="G21" s="202"/>
      <c r="H21" s="202"/>
      <c r="I21" s="203"/>
    </row>
    <row r="22" spans="1:9" ht="13.5" thickTop="1"/>
    <row r="23" spans="1:9">
      <c r="A23" s="207" t="str">
        <f>Desky!$A$19</f>
        <v>PS 01 - HVS</v>
      </c>
      <c r="B23" s="207"/>
      <c r="C23" s="207"/>
      <c r="D23" s="207"/>
      <c r="E23" s="207"/>
      <c r="F23" s="207"/>
      <c r="G23" s="207"/>
      <c r="H23" s="207"/>
      <c r="I23" s="207"/>
    </row>
    <row r="24" spans="1:9">
      <c r="A24" s="207"/>
      <c r="B24" s="207"/>
      <c r="C24" s="207"/>
      <c r="D24" s="207"/>
      <c r="E24" s="207"/>
      <c r="F24" s="207"/>
      <c r="G24" s="207"/>
      <c r="H24" s="207"/>
      <c r="I24" s="207"/>
    </row>
    <row r="42" spans="5:9" ht="15.75">
      <c r="E42" s="204" t="s">
        <v>18</v>
      </c>
      <c r="F42" s="204"/>
      <c r="G42" s="205" t="str">
        <f>Zadani!B5</f>
        <v>23 - 031</v>
      </c>
      <c r="H42" s="205"/>
      <c r="I42" s="205"/>
    </row>
    <row r="43" spans="5:9" ht="15.75">
      <c r="E43" s="204" t="s">
        <v>19</v>
      </c>
      <c r="F43" s="204"/>
      <c r="G43" s="206" t="str">
        <f>Zadani!B6</f>
        <v>03 / 2024</v>
      </c>
      <c r="H43" s="206"/>
      <c r="I43" s="206"/>
    </row>
    <row r="44" spans="5:9" ht="15.75">
      <c r="E44" s="204" t="s">
        <v>26</v>
      </c>
      <c r="F44" s="204"/>
      <c r="G44" s="205">
        <v>0</v>
      </c>
      <c r="H44" s="205"/>
      <c r="I44" s="205"/>
    </row>
    <row r="45" spans="5:9" ht="15.75">
      <c r="E45" s="204" t="s">
        <v>20</v>
      </c>
      <c r="F45" s="204"/>
      <c r="G45" s="205" t="str">
        <f>Zadani!B9</f>
        <v>Bc. Běhounek A.</v>
      </c>
      <c r="H45" s="205"/>
      <c r="I45" s="205"/>
    </row>
    <row r="46" spans="5:9" ht="13.5" thickBot="1"/>
    <row r="47" spans="5:9" ht="21.75" thickTop="1" thickBot="1">
      <c r="G47" s="194" t="s">
        <v>21</v>
      </c>
      <c r="H47" s="195"/>
      <c r="I47" s="51">
        <v>2</v>
      </c>
    </row>
    <row r="48" spans="5:9" ht="16.5" customHeight="1" thickTop="1">
      <c r="H48" s="52" t="s">
        <v>11</v>
      </c>
      <c r="I48" s="196">
        <v>1</v>
      </c>
    </row>
    <row r="49" spans="7:9" ht="13.5" customHeight="1">
      <c r="G49" s="53"/>
      <c r="H49" s="53"/>
      <c r="I49" s="197"/>
    </row>
    <row r="50" spans="7:9">
      <c r="I50" s="197"/>
    </row>
  </sheetData>
  <mergeCells count="20">
    <mergeCell ref="B2:E4"/>
    <mergeCell ref="G2:I2"/>
    <mergeCell ref="G3:I3"/>
    <mergeCell ref="G4:I4"/>
    <mergeCell ref="E42:F42"/>
    <mergeCell ref="G42:I42"/>
    <mergeCell ref="G5:I5"/>
    <mergeCell ref="B8:I8"/>
    <mergeCell ref="A10:I16"/>
    <mergeCell ref="A18:I18"/>
    <mergeCell ref="G47:H47"/>
    <mergeCell ref="I48:I50"/>
    <mergeCell ref="E44:F44"/>
    <mergeCell ref="G44:I44"/>
    <mergeCell ref="A20:I21"/>
    <mergeCell ref="A23:I24"/>
    <mergeCell ref="E43:F43"/>
    <mergeCell ref="G43:I43"/>
    <mergeCell ref="E45:F45"/>
    <mergeCell ref="G45:I45"/>
  </mergeCells>
  <phoneticPr fontId="24" type="noConversion"/>
  <hyperlinks>
    <hyperlink ref="G5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DWGTrueView.Drawing.22" shapeId="47300" r:id="rId5">
          <objectPr defaultSize="0" autoPict="0" r:id="rId6">
            <anchor moveWithCells="1" sizeWithCells="1">
              <from>
                <xdr:col>9</xdr:col>
                <xdr:colOff>466725</xdr:colOff>
                <xdr:row>36</xdr:row>
                <xdr:rowOff>142875</xdr:rowOff>
              </from>
              <to>
                <xdr:col>10</xdr:col>
                <xdr:colOff>523875</xdr:colOff>
                <xdr:row>39</xdr:row>
                <xdr:rowOff>38100</xdr:rowOff>
              </to>
            </anchor>
          </objectPr>
        </oleObject>
      </mc:Choice>
      <mc:Fallback>
        <oleObject progId="DWGTrueView.Drawing.22" shapeId="47300" r:id="rId5"/>
      </mc:Fallback>
    </mc:AlternateContent>
    <mc:AlternateContent xmlns:mc="http://schemas.openxmlformats.org/markup-compatibility/2006">
      <mc:Choice Requires="x14">
        <oleObject progId="AutoCADLT.Drawing.18" shapeId="47309" r:id="rId7">
          <objectPr defaultSize="0" autoPict="0" r:id="rId8">
            <anchor moveWithCells="1" sizeWithCells="1">
              <from>
                <xdr:col>9</xdr:col>
                <xdr:colOff>523875</xdr:colOff>
                <xdr:row>46</xdr:row>
                <xdr:rowOff>9525</xdr:rowOff>
              </from>
              <to>
                <xdr:col>10</xdr:col>
                <xdr:colOff>552450</xdr:colOff>
                <xdr:row>47</xdr:row>
                <xdr:rowOff>123825</xdr:rowOff>
              </to>
            </anchor>
          </objectPr>
        </oleObject>
      </mc:Choice>
      <mc:Fallback>
        <oleObject progId="AutoCADLT.Drawing.18" shapeId="47309" r:id="rId7"/>
      </mc:Fallback>
    </mc:AlternateContent>
    <mc:AlternateContent xmlns:mc="http://schemas.openxmlformats.org/markup-compatibility/2006">
      <mc:Choice Requires="x14">
        <oleObject progId="AutoCAD.Drawing.23" shapeId="47310" r:id="rId9">
          <objectPr defaultSize="0" autoPict="0" r:id="rId10">
            <anchor moveWithCells="1">
              <from>
                <xdr:col>9</xdr:col>
                <xdr:colOff>514350</xdr:colOff>
                <xdr:row>48</xdr:row>
                <xdr:rowOff>19050</xdr:rowOff>
              </from>
              <to>
                <xdr:col>10</xdr:col>
                <xdr:colOff>581025</xdr:colOff>
                <xdr:row>50</xdr:row>
                <xdr:rowOff>28575</xdr:rowOff>
              </to>
            </anchor>
          </objectPr>
        </oleObject>
      </mc:Choice>
      <mc:Fallback>
        <oleObject progId="AutoCAD.Drawing.23" shapeId="47310" r:id="rId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2" sqref="B12:C12"/>
    </sheetView>
  </sheetViews>
  <sheetFormatPr defaultRowHeight="12.75"/>
  <cols>
    <col min="1" max="1" width="11" style="44" customWidth="1"/>
    <col min="2" max="9" width="9.140625" style="44" customWidth="1"/>
    <col min="10" max="16384" width="9.140625" style="44"/>
  </cols>
  <sheetData>
    <row r="1" spans="1:9" ht="13.5" thickTop="1">
      <c r="A1" s="41"/>
      <c r="B1" s="42"/>
      <c r="C1" s="42"/>
      <c r="D1" s="42"/>
      <c r="E1" s="42"/>
      <c r="F1" s="42"/>
      <c r="G1" s="42"/>
      <c r="H1" s="42"/>
      <c r="I1" s="43"/>
    </row>
    <row r="2" spans="1:9" ht="12.75" customHeight="1">
      <c r="A2" s="45"/>
      <c r="B2" s="182"/>
      <c r="C2" s="182"/>
      <c r="D2" s="182"/>
      <c r="E2" s="182"/>
      <c r="F2" s="46"/>
      <c r="G2" s="183"/>
      <c r="H2" s="183"/>
      <c r="I2" s="184"/>
    </row>
    <row r="3" spans="1:9" ht="12.75" customHeight="1">
      <c r="A3" s="45"/>
      <c r="B3" s="182"/>
      <c r="C3" s="182"/>
      <c r="D3" s="182"/>
      <c r="E3" s="182"/>
      <c r="F3" s="46"/>
      <c r="G3" s="183"/>
      <c r="H3" s="183"/>
      <c r="I3" s="184"/>
    </row>
    <row r="4" spans="1:9" ht="12.75" customHeight="1">
      <c r="A4" s="45"/>
      <c r="B4" s="182"/>
      <c r="C4" s="182"/>
      <c r="D4" s="182"/>
      <c r="E4" s="182"/>
      <c r="F4" s="46"/>
      <c r="G4" s="183"/>
      <c r="H4" s="183"/>
      <c r="I4" s="184"/>
    </row>
    <row r="5" spans="1:9" ht="12.75" customHeight="1">
      <c r="A5" s="45"/>
      <c r="B5" s="46"/>
      <c r="C5" s="46"/>
      <c r="D5" s="46"/>
      <c r="E5" s="46"/>
      <c r="F5" s="46"/>
      <c r="G5" s="177"/>
      <c r="H5" s="178"/>
      <c r="I5" s="179"/>
    </row>
    <row r="6" spans="1:9" ht="13.5" thickBot="1">
      <c r="A6" s="47"/>
      <c r="B6" s="48"/>
      <c r="C6" s="48"/>
      <c r="D6" s="48"/>
      <c r="E6" s="48"/>
      <c r="F6" s="48"/>
      <c r="G6" s="48"/>
      <c r="H6" s="48"/>
      <c r="I6" s="49"/>
    </row>
    <row r="7" spans="1:9" s="55" customFormat="1" ht="13.5" thickTop="1">
      <c r="A7" s="54"/>
      <c r="B7" s="54"/>
      <c r="C7" s="54"/>
      <c r="D7" s="54"/>
      <c r="E7" s="54"/>
      <c r="F7" s="54"/>
      <c r="G7" s="54"/>
      <c r="H7" s="54"/>
      <c r="I7" s="54"/>
    </row>
    <row r="8" spans="1:9" s="55" customFormat="1" ht="15.75">
      <c r="A8" s="56" t="s">
        <v>31</v>
      </c>
      <c r="B8" s="208" t="s">
        <v>30</v>
      </c>
      <c r="C8" s="208"/>
      <c r="D8" s="208"/>
      <c r="E8" s="54"/>
      <c r="F8" s="56" t="s">
        <v>32</v>
      </c>
      <c r="G8" s="209">
        <v>417532110</v>
      </c>
      <c r="H8" s="210"/>
      <c r="I8" s="210"/>
    </row>
    <row r="9" spans="1:9" s="55" customFormat="1" ht="15.75">
      <c r="A9" s="54"/>
      <c r="B9" s="208" t="s">
        <v>0</v>
      </c>
      <c r="C9" s="208"/>
      <c r="D9" s="208"/>
      <c r="E9" s="54"/>
      <c r="F9" s="56" t="s">
        <v>33</v>
      </c>
      <c r="G9" s="212" t="s">
        <v>22</v>
      </c>
      <c r="H9" s="213"/>
      <c r="I9" s="213"/>
    </row>
    <row r="10" spans="1:9" s="55" customFormat="1">
      <c r="A10" s="57"/>
      <c r="B10" s="58"/>
      <c r="C10" s="58"/>
      <c r="D10" s="58"/>
      <c r="E10" s="57"/>
      <c r="F10" s="57"/>
      <c r="G10" s="57"/>
      <c r="H10" s="57"/>
      <c r="I10" s="57"/>
    </row>
    <row r="11" spans="1:9" s="55" customFormat="1">
      <c r="A11" s="54"/>
      <c r="E11" s="54"/>
      <c r="F11" s="54"/>
      <c r="G11" s="54"/>
      <c r="H11" s="54"/>
      <c r="I11" s="54"/>
    </row>
    <row r="12" spans="1:9" ht="15.75">
      <c r="A12" s="59" t="s">
        <v>34</v>
      </c>
      <c r="B12" s="214">
        <f ca="1">TODAY()</f>
        <v>45418</v>
      </c>
      <c r="C12" s="214"/>
    </row>
    <row r="13" spans="1:9" s="55" customFormat="1" ht="15.75">
      <c r="A13" s="56"/>
      <c r="B13" s="54"/>
      <c r="C13" s="54"/>
      <c r="D13" s="54"/>
      <c r="E13" s="54"/>
      <c r="F13" s="54"/>
      <c r="G13" s="54"/>
      <c r="H13" s="54"/>
      <c r="I13" s="54"/>
    </row>
    <row r="14" spans="1:9" s="55" customFormat="1" ht="15.75">
      <c r="A14" s="56" t="s">
        <v>35</v>
      </c>
      <c r="B14" s="60" t="str">
        <f>Zadani!B1</f>
        <v>Severočeská teplárenská a.s.</v>
      </c>
      <c r="C14" s="60"/>
      <c r="D14" s="60"/>
      <c r="E14" s="60"/>
      <c r="F14" s="60"/>
      <c r="G14" s="54"/>
      <c r="H14" s="54"/>
      <c r="I14" s="54"/>
    </row>
    <row r="15" spans="1:9" s="55" customFormat="1" ht="15.75">
      <c r="A15" s="56"/>
      <c r="B15" s="60" t="str">
        <f>Zadani!B2</f>
        <v>Teplárenská 2</v>
      </c>
      <c r="C15" s="60"/>
      <c r="D15" s="60"/>
      <c r="E15" s="60"/>
      <c r="F15" s="60"/>
      <c r="G15" s="54"/>
      <c r="H15" s="54"/>
      <c r="I15" s="54"/>
    </row>
    <row r="16" spans="1:9" s="55" customFormat="1" ht="15.75">
      <c r="A16" s="56"/>
      <c r="B16" s="60" t="str">
        <f>Zadani!B3</f>
        <v>434 03 Most, Komořany</v>
      </c>
      <c r="C16" s="60"/>
      <c r="D16" s="60"/>
      <c r="E16" s="60"/>
      <c r="F16" s="60"/>
      <c r="G16" s="54"/>
      <c r="H16" s="54"/>
      <c r="I16" s="54"/>
    </row>
    <row r="17" spans="1:9" s="55" customFormat="1" ht="15.75">
      <c r="A17" s="56"/>
      <c r="B17" s="215"/>
      <c r="C17" s="215"/>
      <c r="D17" s="215"/>
      <c r="E17" s="215"/>
      <c r="F17" s="215"/>
      <c r="G17" s="54"/>
      <c r="H17" s="54"/>
      <c r="I17" s="54"/>
    </row>
    <row r="18" spans="1:9" s="55" customFormat="1" ht="15.75">
      <c r="A18" s="56"/>
      <c r="B18" s="61"/>
      <c r="C18" s="54"/>
      <c r="D18" s="54"/>
      <c r="E18" s="54"/>
      <c r="F18" s="54"/>
      <c r="G18" s="54"/>
      <c r="H18" s="54"/>
      <c r="I18" s="54"/>
    </row>
    <row r="19" spans="1:9" s="55" customFormat="1" ht="18">
      <c r="A19" s="56"/>
      <c r="B19" s="54"/>
      <c r="C19" s="216" t="s">
        <v>36</v>
      </c>
      <c r="D19" s="216"/>
      <c r="E19" s="216"/>
      <c r="F19" s="216"/>
      <c r="G19" s="54"/>
      <c r="H19" s="54"/>
      <c r="I19" s="54"/>
    </row>
    <row r="20" spans="1:9" s="55" customFormat="1"/>
    <row r="21" spans="1:9" s="55" customFormat="1">
      <c r="A21" s="62" t="s">
        <v>37</v>
      </c>
      <c r="B21" s="63"/>
      <c r="C21" s="63"/>
      <c r="D21" s="63"/>
      <c r="E21" s="63"/>
      <c r="F21" s="63"/>
    </row>
    <row r="22" spans="1:9" s="55" customFormat="1">
      <c r="A22" s="64" t="s">
        <v>38</v>
      </c>
      <c r="B22" s="65" t="str">
        <f>Zadani!B5</f>
        <v>23 - 031</v>
      </c>
      <c r="C22" s="66"/>
      <c r="D22" s="66"/>
      <c r="E22" s="66"/>
      <c r="F22" s="66"/>
      <c r="G22" s="67"/>
    </row>
    <row r="23" spans="1:9" s="55" customFormat="1">
      <c r="A23" s="64" t="s">
        <v>39</v>
      </c>
      <c r="B23" s="66" t="str">
        <f>Zadani!B8</f>
        <v>DPS</v>
      </c>
      <c r="C23" s="66"/>
      <c r="D23" s="66"/>
      <c r="E23" s="66"/>
      <c r="F23" s="66"/>
      <c r="G23" s="67"/>
    </row>
    <row r="24" spans="1:9" s="55" customFormat="1">
      <c r="A24" s="67" t="s">
        <v>40</v>
      </c>
    </row>
    <row r="25" spans="1:9" ht="58.5" customHeight="1">
      <c r="A25" s="217" t="str">
        <f>Zadani!B4</f>
        <v>Rozšíření TN Litvínov etapa I.
D2 - Dokumentace technologických objektů</v>
      </c>
      <c r="B25" s="217"/>
      <c r="C25" s="217"/>
      <c r="D25" s="217"/>
      <c r="E25" s="217"/>
      <c r="F25" s="217"/>
      <c r="G25" s="217"/>
      <c r="H25" s="217"/>
      <c r="I25" s="217"/>
    </row>
    <row r="26" spans="1:9" ht="12.75" customHeight="1">
      <c r="A26" s="68"/>
      <c r="B26" s="68"/>
      <c r="C26" s="68"/>
      <c r="D26" s="68"/>
      <c r="E26" s="68"/>
      <c r="F26" s="68"/>
      <c r="G26" s="68"/>
      <c r="H26" s="68"/>
      <c r="I26" s="68"/>
    </row>
    <row r="27" spans="1:9" ht="59.25" customHeight="1">
      <c r="A27" s="211" t="s">
        <v>27</v>
      </c>
      <c r="B27" s="211"/>
      <c r="C27" s="211"/>
      <c r="D27" s="211"/>
      <c r="E27" s="211"/>
      <c r="F27" s="211"/>
      <c r="G27" s="211"/>
      <c r="H27" s="211"/>
      <c r="I27" s="211"/>
    </row>
    <row r="28" spans="1:9" ht="12.75" customHeight="1">
      <c r="A28" s="69"/>
      <c r="B28" s="69"/>
      <c r="C28" s="69"/>
      <c r="D28" s="69"/>
      <c r="E28" s="69"/>
      <c r="F28" s="69"/>
      <c r="G28" s="69"/>
      <c r="H28" s="69"/>
      <c r="I28" s="69"/>
    </row>
    <row r="29" spans="1:9">
      <c r="A29" s="44" t="s">
        <v>41</v>
      </c>
      <c r="B29" s="70" t="s">
        <v>42</v>
      </c>
    </row>
    <row r="30" spans="1:9">
      <c r="A30" s="71"/>
      <c r="B30" s="72"/>
      <c r="C30" s="71"/>
      <c r="D30" s="72"/>
    </row>
    <row r="33" spans="1:7">
      <c r="A33" s="44" t="s">
        <v>43</v>
      </c>
      <c r="B33" s="38" t="str">
        <f>Zadani!B9</f>
        <v>Bc. Běhounek A.</v>
      </c>
      <c r="C33" s="38"/>
      <c r="D33" s="38"/>
      <c r="F33" s="71" t="s">
        <v>44</v>
      </c>
      <c r="G33" s="73"/>
    </row>
  </sheetData>
  <mergeCells count="14">
    <mergeCell ref="A27:I27"/>
    <mergeCell ref="B9:D9"/>
    <mergeCell ref="G9:I9"/>
    <mergeCell ref="B12:C12"/>
    <mergeCell ref="B17:F17"/>
    <mergeCell ref="C19:F19"/>
    <mergeCell ref="A25:I25"/>
    <mergeCell ref="B8:D8"/>
    <mergeCell ref="G8:I8"/>
    <mergeCell ref="B2:E4"/>
    <mergeCell ref="G2:I2"/>
    <mergeCell ref="G3:I3"/>
    <mergeCell ref="G4:I4"/>
    <mergeCell ref="G5:I5"/>
  </mergeCells>
  <hyperlinks>
    <hyperlink ref="G9" r:id="rId1"/>
  </hyperlinks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Zadani</vt:lpstr>
      <vt:lpstr>Desky</vt:lpstr>
      <vt:lpstr>1</vt:lpstr>
      <vt:lpstr>2</vt:lpstr>
      <vt:lpstr>PP</vt:lpstr>
      <vt:lpstr>Desky!Oblast_tisku</vt:lpstr>
    </vt:vector>
  </TitlesOfParts>
  <Company>Sitez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Urban</dc:creator>
  <cp:lastModifiedBy>HONZA</cp:lastModifiedBy>
  <cp:lastPrinted>2024-05-06T14:13:07Z</cp:lastPrinted>
  <dcterms:created xsi:type="dcterms:W3CDTF">2007-03-13T11:01:13Z</dcterms:created>
  <dcterms:modified xsi:type="dcterms:W3CDTF">2024-05-06T15:38:33Z</dcterms:modified>
</cp:coreProperties>
</file>